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filterPrivacy="1" defaultThemeVersion="124226"/>
  <xr:revisionPtr revIDLastSave="0" documentId="13_ncr:1_{FCE778FE-D1FD-429E-8C4A-DA0D48C5A8A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TÜM SINIFLAR" sheetId="8" r:id="rId1"/>
  </sheets>
  <definedNames>
    <definedName name="_xlnm.Print_Area" localSheetId="0">'TÜM SINIFLAR'!$A$1:$N$4</definedName>
  </definedNames>
  <calcPr calcId="191029"/>
</workbook>
</file>

<file path=xl/calcChain.xml><?xml version="1.0" encoding="utf-8"?>
<calcChain xmlns="http://schemas.openxmlformats.org/spreadsheetml/2006/main">
  <c r="M99" i="8" l="1"/>
  <c r="M95" i="8"/>
  <c r="M94" i="8"/>
  <c r="M93" i="8"/>
  <c r="M92" i="8"/>
  <c r="M91" i="8"/>
  <c r="M90" i="8"/>
  <c r="M89" i="8"/>
  <c r="M88" i="8"/>
  <c r="M87" i="8"/>
  <c r="M86" i="8"/>
  <c r="M85" i="8"/>
  <c r="M84" i="8"/>
  <c r="M83" i="8"/>
  <c r="M82" i="8"/>
  <c r="M81" i="8"/>
  <c r="M80" i="8"/>
  <c r="M79" i="8"/>
  <c r="M78" i="8"/>
  <c r="M77" i="8"/>
  <c r="M76" i="8"/>
  <c r="M75" i="8"/>
  <c r="M74" i="8"/>
  <c r="M73" i="8"/>
</calcChain>
</file>

<file path=xl/sharedStrings.xml><?xml version="1.0" encoding="utf-8"?>
<sst xmlns="http://schemas.openxmlformats.org/spreadsheetml/2006/main" count="677" uniqueCount="232">
  <si>
    <t>Sıra No</t>
  </si>
  <si>
    <t>Adı Soyadı</t>
  </si>
  <si>
    <t>Program Adı</t>
  </si>
  <si>
    <t>Üniversitemizde Kabul Edildiği Birim Bilgileri</t>
  </si>
  <si>
    <t>ÖSYM Bilgileri</t>
  </si>
  <si>
    <t>Öğrencinin Sınava Giriş Yılı</t>
  </si>
  <si>
    <t>Genel Not Ortalaması Bilgileri</t>
  </si>
  <si>
    <t>GNO (Dörtlük Sistemde)</t>
  </si>
  <si>
    <t>GNO (Yüzlük Sistemde)</t>
  </si>
  <si>
    <t xml:space="preserve">Değerlendirme Sonucu </t>
  </si>
  <si>
    <t>AÇIKLAMA
(Asil, Yedek, Red Nedeni)</t>
  </si>
  <si>
    <t>Başvuru Yapılan Programın Puan Türü (YGS,LYS,DGS,OBP)</t>
  </si>
  <si>
    <t>Sınıf</t>
  </si>
  <si>
    <t>Geldiği üniversitenin İ.Ö Pprogramında okuyan öğrenciler bizim N.Ö Programına başvurması durumunda yüzde 10 girdiklerine dair belge olması gerekir.yoksa rededilecek.</t>
  </si>
  <si>
    <t>Başarısız dersi olan öğrencilerin başvuraları red edilecek.</t>
  </si>
  <si>
    <t>"Yıl ve dönem kaybı olan öğrenciler başvuramazlar. (red edilecek)” ifadesi “Kayıt dondurma haricinde öğrencinin yarıyıl / yıl kaybı olmaması gerekir.” şeklinde düzenlenebilir.</t>
  </si>
  <si>
    <t>Bu kriterleri göre başvuran adayların listelerde isimleri belirtilerek değerlendirme sonucuna kabul/red nedeni yazılacak</t>
  </si>
  <si>
    <t xml:space="preserve">Öğrencinin Öğrenim Gördüğü Üniversite </t>
  </si>
  <si>
    <t>1.YEDEK</t>
  </si>
  <si>
    <t>2.YEDEK</t>
  </si>
  <si>
    <t>3.YEDEK</t>
  </si>
  <si>
    <t>4.YEDEK</t>
  </si>
  <si>
    <t>5.YEDEK</t>
  </si>
  <si>
    <t>6.YEDEK</t>
  </si>
  <si>
    <t>7.YEDEK</t>
  </si>
  <si>
    <t>Yatay geçiş kontenjanı kadar asil seçilecek başarılı olan diğer tüm öğrenciler de yedek olarak sıralanacaktır.</t>
  </si>
  <si>
    <t>Öğrencinin Yerleştirme Puanı</t>
  </si>
  <si>
    <t>Aynı yılın ADYÜ Programın Taban puanı</t>
  </si>
  <si>
    <t>Fakülte/Meslek Yüksekokulu Adı</t>
  </si>
  <si>
    <t xml:space="preserve">Yatay Geçiş Sıralama Puanı (YGSP) = ((Öğrenci Yerleştirme Puanı – Aynı yılın ADYÜ Programın Taban puanı )x 0,70) + ( Başarı Notu x 0,30 ) </t>
  </si>
  <si>
    <t xml:space="preserve">Yatay Geçiş Sıralama Puanı (YGSP) = ((Öğrenci Yerleştirme Puanı – Aynı yılın ADYÜ Programın Taban puanı)x 0,70) + ( Başarı Notu x 0,30 ) </t>
  </si>
  <si>
    <t>ASİL</t>
  </si>
  <si>
    <t>YAĞMUR GÖBÜT</t>
  </si>
  <si>
    <t>ZEHRA GÜLGEN</t>
  </si>
  <si>
    <t>ŞEYMA KOÇYİĞİT</t>
  </si>
  <si>
    <t>AHSENNUR AKGÜL</t>
  </si>
  <si>
    <t>BAHAR BEKÇİOĞLU</t>
  </si>
  <si>
    <t>AYŞE OKUR</t>
  </si>
  <si>
    <t>DOĞA KEÇE</t>
  </si>
  <si>
    <t>EDANUR UÇAR</t>
  </si>
  <si>
    <t>EMRE ATEŞ</t>
  </si>
  <si>
    <t>ELİF RANA DEMİRCİ</t>
  </si>
  <si>
    <t>HATİCE FİNCAN</t>
  </si>
  <si>
    <t>HÜLYA KEKLİK</t>
  </si>
  <si>
    <t>HESNA ÜNSAL</t>
  </si>
  <si>
    <t>İREM AKSOY</t>
  </si>
  <si>
    <t>İLKİM ZEYNEP GÖKMEN</t>
  </si>
  <si>
    <t>KÜBRA AKKURT</t>
  </si>
  <si>
    <t>İSMET EMRE YALÇIN</t>
  </si>
  <si>
    <t>MEHMET ASLAN ÖZER</t>
  </si>
  <si>
    <t>MUHAMMED AZAR BİKSAR</t>
  </si>
  <si>
    <t>MUHAMMED OĞUZ AKDENİZ</t>
  </si>
  <si>
    <t>MUHAMMED HÜSEYİN ŞANLI</t>
  </si>
  <si>
    <t>NESİBE AYBÜKE ÜLKER</t>
  </si>
  <si>
    <t>NİSANUR AKDENİZ</t>
  </si>
  <si>
    <t>SENA YAKASIZ</t>
  </si>
  <si>
    <t>ŞEYDA DEMİRALP</t>
  </si>
  <si>
    <t>BEYZA KALA</t>
  </si>
  <si>
    <t>DOĞA ŞİMŞEK</t>
  </si>
  <si>
    <t>ECZACILIK</t>
  </si>
  <si>
    <t>KOCAELİ SAĞLIK VE TEKNOLOJİ ÜNİVERSİTESİ</t>
  </si>
  <si>
    <t>SAY</t>
  </si>
  <si>
    <t xml:space="preserve">LOKMAN HEKİM ÜNİVERSİTESİ </t>
  </si>
  <si>
    <t>İSTANBUL SAĞLIK VE TEKNOLOJİ ÜNİVERSİTESİ</t>
  </si>
  <si>
    <t>BİRUNİ ÜNİVERSİTESİ</t>
  </si>
  <si>
    <t>ANKARA MEDİPOL ÜNİVERSİTESİ</t>
  </si>
  <si>
    <t>İSTANBUL MEDİPOL ÜNİVERSİTESİ</t>
  </si>
  <si>
    <t>İSTANBUL YENİ YÜZYIL ÜNİVERSİTESİ</t>
  </si>
  <si>
    <t>İSTANBUL GELİŞİM ÜNİVERSİTESİ</t>
  </si>
  <si>
    <t>RED-EKSİK AKTS</t>
  </si>
  <si>
    <t>8.YEDEK</t>
  </si>
  <si>
    <t>9.YEDEK</t>
  </si>
  <si>
    <t>10.YEDEK</t>
  </si>
  <si>
    <t>11.YEDEK</t>
  </si>
  <si>
    <t>12.YEDEK</t>
  </si>
  <si>
    <t>13.YEDEK</t>
  </si>
  <si>
    <t>14.YEDEK</t>
  </si>
  <si>
    <t>15.YEDEK</t>
  </si>
  <si>
    <t>16.YEDEK</t>
  </si>
  <si>
    <t>17.YEDEK</t>
  </si>
  <si>
    <t>18.YEDEK</t>
  </si>
  <si>
    <t>19.YEDEK</t>
  </si>
  <si>
    <t>20.YEDEK</t>
  </si>
  <si>
    <t>21.YEDEK</t>
  </si>
  <si>
    <t>DİLAN BOZYİĞİT</t>
  </si>
  <si>
    <t>ECZACILIK FAKÜLTESİ</t>
  </si>
  <si>
    <t>DİLANUR YILMAZ</t>
  </si>
  <si>
    <t>ALTINBAŞ ÜNİVERSİTESİ</t>
  </si>
  <si>
    <t>HESNA KOLOĞLU</t>
  </si>
  <si>
    <t>ASYA DİLA BECERİKLİ</t>
  </si>
  <si>
    <t>HÜMEYRA ÇİFTÇİ</t>
  </si>
  <si>
    <t>BEYZA KÜRKÇÜOĞLU</t>
  </si>
  <si>
    <t>LOKMAN HEKİM ÜNİVERSİTESİ</t>
  </si>
  <si>
    <t>SÜMEYRA KAYNAR</t>
  </si>
  <si>
    <t>SELİNAY BAŞARAN</t>
  </si>
  <si>
    <t>FATMA ZİŞAN OKYAY</t>
  </si>
  <si>
    <t>MELİKE DAŞÇILAR</t>
  </si>
  <si>
    <t>MUSHAB BÜLBÜL</t>
  </si>
  <si>
    <t>BURAK TUNÇ</t>
  </si>
  <si>
    <t>NAZLI CAN ÇAKIR</t>
  </si>
  <si>
    <t>RED-BAŞARISIZ DERS</t>
  </si>
  <si>
    <t>Eczacılık</t>
  </si>
  <si>
    <t>AĞRI İBRAHİM ÇEÇEN ÜNİVERSİTESİ</t>
  </si>
  <si>
    <t>MEHMET ALİ ALIÇPINAR</t>
  </si>
  <si>
    <t>ZEYNEP OĞUZ</t>
  </si>
  <si>
    <t>ELÇİN NUR YILMAZ</t>
  </si>
  <si>
    <t>MUHAMMED FURKAN YALÇIN</t>
  </si>
  <si>
    <t>İSTANBUL AYDIN ÜNİVERSİTESİ</t>
  </si>
  <si>
    <t>DURU SENA DURAN</t>
  </si>
  <si>
    <t>METİN MERT BOZDOĞAN</t>
  </si>
  <si>
    <t>İLAYDA BOĞA</t>
  </si>
  <si>
    <t>RUKEN AKINCI</t>
  </si>
  <si>
    <t>İSTANBUL KENT ÜNİVERSİTESİ</t>
  </si>
  <si>
    <t>BEYZA GENCAN</t>
  </si>
  <si>
    <t>BERAT BALIK</t>
  </si>
  <si>
    <t>ELİF BEGÜM BİŞĞİN</t>
  </si>
  <si>
    <t>SÜLEYMAN ARDA ÜLPEREN</t>
  </si>
  <si>
    <t>BİNNUR KIRBOĞA</t>
  </si>
  <si>
    <t>GÜLSEREN FINDIK</t>
  </si>
  <si>
    <t>CEREN ACARLIOĞLU</t>
  </si>
  <si>
    <t>NİSANUR ÖZKUL</t>
  </si>
  <si>
    <t>BİRGÜL ERGÜN</t>
  </si>
  <si>
    <t>YUSUF BERA IŞIK</t>
  </si>
  <si>
    <t>SILA MEMİLİ</t>
  </si>
  <si>
    <t>ORHUN EGE ARPAÇAY</t>
  </si>
  <si>
    <t>EBRA NUR ERSEZER</t>
  </si>
  <si>
    <t>DİLEM BELİZ GÜLEROĞLU</t>
  </si>
  <si>
    <t>MAHMUT BURAK ELÇİ</t>
  </si>
  <si>
    <t>SEHER SILA EKİCİ</t>
  </si>
  <si>
    <t>HÜSEYİN KAPLAN</t>
  </si>
  <si>
    <t>TUANA USTASÜLEYMANOĞLU</t>
  </si>
  <si>
    <t>BİLAL IŞIK</t>
  </si>
  <si>
    <t>YUSUF ARDA PALAVAR</t>
  </si>
  <si>
    <t>HALE YERLİ</t>
  </si>
  <si>
    <t>KAAN CECELOĞLU</t>
  </si>
  <si>
    <t>ELİF KAYALI</t>
  </si>
  <si>
    <t>İREM İLAYDA İBİCİK</t>
  </si>
  <si>
    <t>AHMET AZMİ ABDURRAHMANLARLI</t>
  </si>
  <si>
    <t>ZEYNEP NUR AKSU</t>
  </si>
  <si>
    <t>ELİF GÜLTEKİNOĞLU</t>
  </si>
  <si>
    <t>MERYEM RUVEYDA ÇAĞRI</t>
  </si>
  <si>
    <t>ROJİN TACAR</t>
  </si>
  <si>
    <t>SEHER DURMAZ</t>
  </si>
  <si>
    <t>RAVZA NUR ÖZGÜN</t>
  </si>
  <si>
    <t>SUDE ERİŞ</t>
  </si>
  <si>
    <t xml:space="preserve">BİRUNİ ÜNİVERSİTESİ </t>
  </si>
  <si>
    <t>FİDAN AKGÜN</t>
  </si>
  <si>
    <t>BİLGE BOZKURT</t>
  </si>
  <si>
    <t>ELİF OSMANOĞLU</t>
  </si>
  <si>
    <t>SEZEN ESRA YILDIRIM</t>
  </si>
  <si>
    <t>TUNA KARAMAN</t>
  </si>
  <si>
    <t>NİSANUR BADEM</t>
  </si>
  <si>
    <t>ÖYKÜ ILGIN ÖZMEN</t>
  </si>
  <si>
    <t>BİRUNİ ÜNİVERSİTESİ </t>
  </si>
  <si>
    <t>GÜLSU KARAKUZU</t>
  </si>
  <si>
    <t>SELEN NİSA KARAKUŞ</t>
  </si>
  <si>
    <t xml:space="preserve">	BİRUNİ ÜNİVERSİTESİ</t>
  </si>
  <si>
    <t>ZEYNEP NEHİR DAĞDEMİR</t>
  </si>
  <si>
    <t>MALİK ÖZCAN</t>
  </si>
  <si>
    <t>MESUT ALLAHVERDİ</t>
  </si>
  <si>
    <t>GÖKSU GÜNEŞ</t>
  </si>
  <si>
    <t>YAREN CAN</t>
  </si>
  <si>
    <t>ELİF NİSA İZOL</t>
  </si>
  <si>
    <t>HACER ÖZMEN</t>
  </si>
  <si>
    <t>CEYDA NUR AĞIN</t>
  </si>
  <si>
    <t>ENES TALHA DÜNDAR</t>
  </si>
  <si>
    <t>BEYZA TOY</t>
  </si>
  <si>
    <t>KİRAZ NAZ ŞAHİNBAŞ</t>
  </si>
  <si>
    <t>NAZLI SAPAN</t>
  </si>
  <si>
    <t>DOĞU AKDENİZ ÜNİVERSİTESİ</t>
  </si>
  <si>
    <t>ZINEH MARZOK</t>
  </si>
  <si>
    <t>ONDOKUZMAYIS ÜNİVERSİTESİ</t>
  </si>
  <si>
    <t>FATMA TURAN</t>
  </si>
  <si>
    <t xml:space="preserve">FENERBAHÇE ÜNİVERSİTESİ </t>
  </si>
  <si>
    <t>MEHMET ASLAN</t>
  </si>
  <si>
    <t>İSTİNYE ÜNİVERSİTESİ</t>
  </si>
  <si>
    <t>GÜLSÜM AKGÜNEŞ</t>
  </si>
  <si>
    <t>İSTANBUL OKAN ÜNİVERSİTESİ</t>
  </si>
  <si>
    <t>FURKAN ERDOĞAN</t>
  </si>
  <si>
    <t>NİSA NUR AKAR</t>
  </si>
  <si>
    <t>FATMA SULTAN HİDAYET</t>
  </si>
  <si>
    <t>22.YEDEK</t>
  </si>
  <si>
    <t>23.YEDEK</t>
  </si>
  <si>
    <t>24.YEDEK</t>
  </si>
  <si>
    <t>25.YEDEK</t>
  </si>
  <si>
    <t>26.YEDEK</t>
  </si>
  <si>
    <t>27.YEDEK</t>
  </si>
  <si>
    <t>28.YEDEK</t>
  </si>
  <si>
    <t>29.YEDEK</t>
  </si>
  <si>
    <t>30.YEDEK</t>
  </si>
  <si>
    <t>31.YEDEK</t>
  </si>
  <si>
    <t>33.YEDEK</t>
  </si>
  <si>
    <t>34.YEDEK</t>
  </si>
  <si>
    <t>35.YEDEK</t>
  </si>
  <si>
    <t>36.YEDEK</t>
  </si>
  <si>
    <t>37.YEDEK</t>
  </si>
  <si>
    <t>38.YEDEK</t>
  </si>
  <si>
    <t>39.YEDEK</t>
  </si>
  <si>
    <t>40.YEDEK</t>
  </si>
  <si>
    <t>41.YEDEK</t>
  </si>
  <si>
    <t>44.YEDEK</t>
  </si>
  <si>
    <t>45.YEDEK</t>
  </si>
  <si>
    <t>46.YEDEK</t>
  </si>
  <si>
    <t>47.YEDEK</t>
  </si>
  <si>
    <t>48.YEDEK</t>
  </si>
  <si>
    <t>49.YEDEK</t>
  </si>
  <si>
    <t>42.YEDEK</t>
  </si>
  <si>
    <t>43.YEDEK</t>
  </si>
  <si>
    <t>50.YEDEK</t>
  </si>
  <si>
    <t>51.YEDEK</t>
  </si>
  <si>
    <t>52.YEDEK</t>
  </si>
  <si>
    <t>53.YEDEK</t>
  </si>
  <si>
    <t>55.YEDEK</t>
  </si>
  <si>
    <t>56.YEDEK</t>
  </si>
  <si>
    <t>57.YEDEK</t>
  </si>
  <si>
    <t>58.YEDEK</t>
  </si>
  <si>
    <t>54.YEDEK</t>
  </si>
  <si>
    <t>59.YEDEK</t>
  </si>
  <si>
    <t>60.YEDEK</t>
  </si>
  <si>
    <t>61.YEDEK</t>
  </si>
  <si>
    <t>62.YEDEK</t>
  </si>
  <si>
    <t>63.YEDEK</t>
  </si>
  <si>
    <t>BAŞKENT ÜNİVERSİTESİ</t>
  </si>
  <si>
    <t>32.YEDEK</t>
  </si>
  <si>
    <t>RED-KURUMLARARASI YATAY GEÇİŞE BAŞVURAMAZ</t>
  </si>
  <si>
    <t>RED-KKTC ve diğer yurtdışı Üniversitelerinde okuyan öğrenciler kurumlararası yatay geçişe başvuramazlar.</t>
  </si>
  <si>
    <t>RED-Üniversitemizde  YÖS ile  yatay geçişe başvurulamamaktadır.</t>
  </si>
  <si>
    <t>ECZACILIK FAKÜLTESİ Eczacılık Programı 2025-2026 Güz Yarıyılı Kurumlararası ve Kurum içi Yatay Geçiş Sonuçları</t>
  </si>
  <si>
    <t>KOMİSYON BAŞKANI ADI SOYADI : Dr. Öğr. Üyesi Görkem Deniz SÖNMEZ</t>
  </si>
  <si>
    <t xml:space="preserve">     ÜYE ADI SOYADI    : Dr. Öğr. Üyesi Fatma ŞENGÜL BAĞ</t>
  </si>
  <si>
    <t xml:space="preserve">     ÜYE ADI SOYADI    : Dr. Öğr. Üyesi Zehra TEKİN</t>
  </si>
  <si>
    <t xml:space="preserve">     ÜYE ADI SOYADI    : Dr. Öğr. Üyesi Öznur KÖKPINAR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</si>
</sst>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162"/>
      <scheme val="minor"/>
    </font>
    <font>
      <b/>
      <sz val="18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rgb="FFFF0000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sz val="11"/>
      <name val="Times New Roman"/>
      <family val="1"/>
      <charset val="162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162"/>
    </font>
    <font>
      <b/>
      <sz val="10"/>
      <color rgb="FF000000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wrapText="1"/>
    </xf>
    <xf numFmtId="0" fontId="5" fillId="0" borderId="0" xfId="0" applyFont="1"/>
    <xf numFmtId="0" fontId="6" fillId="0" borderId="0" xfId="0" applyFont="1" applyAlignment="1">
      <alignment horizontal="left"/>
    </xf>
    <xf numFmtId="0" fontId="4" fillId="0" borderId="1" xfId="0" applyFont="1" applyBorder="1" applyAlignment="1">
      <alignment horizontal="justify" vertical="justify" wrapText="1"/>
    </xf>
    <xf numFmtId="0" fontId="4" fillId="0" borderId="1" xfId="0" applyFont="1" applyBorder="1" applyAlignment="1">
      <alignment horizontal="justify" vertical="justify"/>
    </xf>
    <xf numFmtId="0" fontId="4" fillId="0" borderId="1" xfId="0" applyFont="1" applyBorder="1" applyAlignment="1">
      <alignment horizontal="left" vertical="justify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0" fontId="10" fillId="0" borderId="0" xfId="0" applyFont="1"/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justify"/>
    </xf>
    <xf numFmtId="0" fontId="4" fillId="0" borderId="2" xfId="0" applyFont="1" applyBorder="1" applyAlignment="1">
      <alignment horizontal="justify" vertical="justify" wrapText="1"/>
    </xf>
    <xf numFmtId="0" fontId="4" fillId="0" borderId="4" xfId="0" applyFont="1" applyBorder="1" applyAlignment="1">
      <alignment horizontal="justify" vertical="justify" wrapText="1"/>
    </xf>
    <xf numFmtId="0" fontId="4" fillId="0" borderId="3" xfId="0" applyFont="1" applyBorder="1" applyAlignment="1">
      <alignment horizontal="justify" vertical="justify" wrapText="1"/>
    </xf>
    <xf numFmtId="0" fontId="4" fillId="0" borderId="1" xfId="0" applyFont="1" applyBorder="1" applyAlignment="1">
      <alignment horizontal="justify" vertical="justify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121227</xdr:rowOff>
    </xdr:from>
    <xdr:to>
      <xdr:col>0</xdr:col>
      <xdr:colOff>552945</xdr:colOff>
      <xdr:row>1</xdr:row>
      <xdr:rowOff>658090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05E394F3-C69E-4F4A-A6DB-95874B1D5E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04107"/>
          <a:ext cx="552945" cy="5368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D275D9-A609-4FC6-96FE-5D0E273B0C58}">
  <dimension ref="A1:N130"/>
  <sheetViews>
    <sheetView tabSelected="1" topLeftCell="A106" zoomScale="50" zoomScaleNormal="50" zoomScaleSheetLayoutView="70" workbookViewId="0">
      <selection sqref="A1:N123"/>
    </sheetView>
  </sheetViews>
  <sheetFormatPr defaultRowHeight="15" x14ac:dyDescent="0.25"/>
  <cols>
    <col min="1" max="1" width="9.42578125" style="1" customWidth="1"/>
    <col min="2" max="2" width="38.28515625" style="9" customWidth="1"/>
    <col min="3" max="3" width="17.140625" style="3" customWidth="1"/>
    <col min="4" max="4" width="17.7109375" style="3" customWidth="1"/>
    <col min="5" max="5" width="14.28515625" style="4" customWidth="1"/>
    <col min="6" max="6" width="15.140625" style="3" customWidth="1"/>
    <col min="7" max="7" width="46.5703125" style="3" customWidth="1"/>
    <col min="8" max="8" width="13.7109375" customWidth="1"/>
    <col min="9" max="9" width="16.5703125" customWidth="1"/>
    <col min="10" max="10" width="19.42578125" style="3" customWidth="1"/>
    <col min="11" max="11" width="15.140625" style="3" customWidth="1"/>
    <col min="12" max="12" width="12.28515625" style="3" customWidth="1"/>
    <col min="13" max="13" width="15.140625" style="3" customWidth="1"/>
    <col min="14" max="14" width="15.85546875" style="3" customWidth="1"/>
    <col min="15" max="15" width="14.42578125" customWidth="1"/>
  </cols>
  <sheetData>
    <row r="1" spans="1:14" x14ac:dyDescent="0.25">
      <c r="A1"/>
      <c r="C1"/>
      <c r="D1"/>
      <c r="E1"/>
      <c r="F1"/>
      <c r="G1"/>
      <c r="J1"/>
      <c r="K1"/>
      <c r="L1"/>
      <c r="M1"/>
      <c r="N1"/>
    </row>
    <row r="2" spans="1:14" ht="63" customHeight="1" x14ac:dyDescent="0.25">
      <c r="A2" s="39" t="s">
        <v>227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1"/>
    </row>
    <row r="3" spans="1:14" s="2" customFormat="1" ht="42" customHeight="1" x14ac:dyDescent="0.25">
      <c r="A3" s="42" t="s">
        <v>0</v>
      </c>
      <c r="B3" s="42" t="s">
        <v>1</v>
      </c>
      <c r="C3" s="43" t="s">
        <v>3</v>
      </c>
      <c r="D3" s="44"/>
      <c r="E3" s="45"/>
      <c r="F3" s="42" t="s">
        <v>4</v>
      </c>
      <c r="G3" s="42"/>
      <c r="H3" s="42"/>
      <c r="I3" s="42"/>
      <c r="J3" s="42"/>
      <c r="K3" s="46" t="s">
        <v>6</v>
      </c>
      <c r="L3" s="46"/>
      <c r="M3" s="46" t="s">
        <v>9</v>
      </c>
      <c r="N3" s="46"/>
    </row>
    <row r="4" spans="1:14" s="2" customFormat="1" ht="75" customHeight="1" x14ac:dyDescent="0.25">
      <c r="A4" s="42"/>
      <c r="B4" s="42"/>
      <c r="C4" s="15" t="s">
        <v>28</v>
      </c>
      <c r="D4" s="15" t="s">
        <v>2</v>
      </c>
      <c r="E4" s="15" t="s">
        <v>12</v>
      </c>
      <c r="F4" s="15" t="s">
        <v>5</v>
      </c>
      <c r="G4" s="15" t="s">
        <v>17</v>
      </c>
      <c r="H4" s="17" t="s">
        <v>11</v>
      </c>
      <c r="I4" s="16" t="s">
        <v>26</v>
      </c>
      <c r="J4" s="15" t="s">
        <v>27</v>
      </c>
      <c r="K4" s="15" t="s">
        <v>7</v>
      </c>
      <c r="L4" s="15" t="s">
        <v>8</v>
      </c>
      <c r="M4" s="15" t="s">
        <v>29</v>
      </c>
      <c r="N4" s="15" t="s">
        <v>10</v>
      </c>
    </row>
    <row r="5" spans="1:14" ht="24.95" customHeight="1" x14ac:dyDescent="0.25">
      <c r="A5" s="5">
        <v>1</v>
      </c>
      <c r="B5" s="10" t="s">
        <v>103</v>
      </c>
      <c r="C5" s="6" t="s">
        <v>101</v>
      </c>
      <c r="D5" s="6" t="s">
        <v>101</v>
      </c>
      <c r="E5" s="6">
        <v>2</v>
      </c>
      <c r="F5" s="6">
        <v>2024</v>
      </c>
      <c r="G5" s="6" t="s">
        <v>63</v>
      </c>
      <c r="H5" s="5" t="s">
        <v>61</v>
      </c>
      <c r="I5" s="5">
        <v>434.83816999999999</v>
      </c>
      <c r="J5" s="6">
        <v>425.00637</v>
      </c>
      <c r="K5" s="8">
        <v>2.78</v>
      </c>
      <c r="L5" s="7">
        <v>71.53</v>
      </c>
      <c r="M5" s="6">
        <v>28.341259999999991</v>
      </c>
      <c r="N5" s="6" t="s">
        <v>31</v>
      </c>
    </row>
    <row r="6" spans="1:14" ht="24.95" customHeight="1" x14ac:dyDescent="0.25">
      <c r="A6" s="5">
        <v>2</v>
      </c>
      <c r="B6" s="10" t="s">
        <v>104</v>
      </c>
      <c r="C6" s="6" t="s">
        <v>101</v>
      </c>
      <c r="D6" s="6" t="s">
        <v>101</v>
      </c>
      <c r="E6" s="6">
        <v>2</v>
      </c>
      <c r="F6" s="6">
        <v>2024</v>
      </c>
      <c r="G6" s="6" t="s">
        <v>62</v>
      </c>
      <c r="H6" s="5" t="s">
        <v>61</v>
      </c>
      <c r="I6" s="5">
        <v>423.53856000000002</v>
      </c>
      <c r="J6" s="6">
        <v>425.00637</v>
      </c>
      <c r="K6" s="8">
        <v>3.68</v>
      </c>
      <c r="L6" s="7">
        <v>92.53</v>
      </c>
      <c r="M6" s="6">
        <v>26.73153300000001</v>
      </c>
      <c r="N6" s="6" t="s">
        <v>31</v>
      </c>
    </row>
    <row r="7" spans="1:14" ht="24.95" customHeight="1" x14ac:dyDescent="0.25">
      <c r="A7" s="5">
        <v>3</v>
      </c>
      <c r="B7" s="10" t="s">
        <v>105</v>
      </c>
      <c r="C7" s="6" t="s">
        <v>101</v>
      </c>
      <c r="D7" s="6" t="s">
        <v>101</v>
      </c>
      <c r="E7" s="6">
        <v>2</v>
      </c>
      <c r="F7" s="6">
        <v>2023</v>
      </c>
      <c r="G7" s="6" t="s">
        <v>65</v>
      </c>
      <c r="H7" s="5" t="s">
        <v>61</v>
      </c>
      <c r="I7" s="5">
        <v>445.17908999999997</v>
      </c>
      <c r="J7" s="6">
        <v>448.85579999999999</v>
      </c>
      <c r="K7" s="8">
        <v>3.72</v>
      </c>
      <c r="L7" s="7">
        <v>93.46</v>
      </c>
      <c r="M7" s="6">
        <v>25.464302999999987</v>
      </c>
      <c r="N7" s="6" t="s">
        <v>31</v>
      </c>
    </row>
    <row r="8" spans="1:14" ht="24.95" customHeight="1" x14ac:dyDescent="0.25">
      <c r="A8" s="5">
        <v>4</v>
      </c>
      <c r="B8" s="10" t="s">
        <v>106</v>
      </c>
      <c r="C8" s="6" t="s">
        <v>101</v>
      </c>
      <c r="D8" s="6" t="s">
        <v>101</v>
      </c>
      <c r="E8" s="6">
        <v>2</v>
      </c>
      <c r="F8" s="6">
        <v>2024</v>
      </c>
      <c r="G8" s="6" t="s">
        <v>107</v>
      </c>
      <c r="H8" s="5" t="s">
        <v>61</v>
      </c>
      <c r="I8" s="5">
        <v>423.09998999999999</v>
      </c>
      <c r="J8" s="6">
        <v>425.00637</v>
      </c>
      <c r="K8" s="8">
        <v>3.27</v>
      </c>
      <c r="L8" s="7">
        <v>82.96</v>
      </c>
      <c r="M8" s="6">
        <v>23.553533999999988</v>
      </c>
      <c r="N8" s="6" t="s">
        <v>18</v>
      </c>
    </row>
    <row r="9" spans="1:14" ht="24.95" customHeight="1" x14ac:dyDescent="0.25">
      <c r="A9" s="5">
        <v>5</v>
      </c>
      <c r="B9" s="10" t="s">
        <v>108</v>
      </c>
      <c r="C9" s="6" t="s">
        <v>101</v>
      </c>
      <c r="D9" s="6" t="s">
        <v>101</v>
      </c>
      <c r="E9" s="6">
        <v>2</v>
      </c>
      <c r="F9" s="6">
        <v>2024</v>
      </c>
      <c r="G9" s="6" t="s">
        <v>65</v>
      </c>
      <c r="H9" s="5" t="s">
        <v>61</v>
      </c>
      <c r="I9" s="5">
        <v>419.46395999999999</v>
      </c>
      <c r="J9" s="6">
        <v>425.00637</v>
      </c>
      <c r="K9" s="8">
        <v>3.44</v>
      </c>
      <c r="L9" s="7">
        <v>86.93</v>
      </c>
      <c r="M9" s="6">
        <v>22.199312999999989</v>
      </c>
      <c r="N9" s="6" t="s">
        <v>19</v>
      </c>
    </row>
    <row r="10" spans="1:14" ht="24.95" customHeight="1" x14ac:dyDescent="0.25">
      <c r="A10" s="5">
        <v>6</v>
      </c>
      <c r="B10" s="10" t="s">
        <v>109</v>
      </c>
      <c r="C10" s="6" t="s">
        <v>101</v>
      </c>
      <c r="D10" s="6" t="s">
        <v>101</v>
      </c>
      <c r="E10" s="6">
        <v>2</v>
      </c>
      <c r="F10" s="6">
        <v>2024</v>
      </c>
      <c r="G10" s="6" t="s">
        <v>102</v>
      </c>
      <c r="H10" s="5" t="s">
        <v>61</v>
      </c>
      <c r="I10" s="5">
        <v>423.99524000000002</v>
      </c>
      <c r="J10" s="6">
        <v>425.00637</v>
      </c>
      <c r="K10" s="8">
        <v>2.86</v>
      </c>
      <c r="L10" s="7">
        <v>73.400000000000006</v>
      </c>
      <c r="M10" s="6">
        <v>21.312209000000014</v>
      </c>
      <c r="N10" s="6" t="s">
        <v>20</v>
      </c>
    </row>
    <row r="11" spans="1:14" ht="24.95" customHeight="1" x14ac:dyDescent="0.25">
      <c r="A11" s="5">
        <v>7</v>
      </c>
      <c r="B11" s="10" t="s">
        <v>110</v>
      </c>
      <c r="C11" s="6" t="s">
        <v>101</v>
      </c>
      <c r="D11" s="6" t="s">
        <v>101</v>
      </c>
      <c r="E11" s="6">
        <v>2</v>
      </c>
      <c r="F11" s="6">
        <v>2024</v>
      </c>
      <c r="G11" s="6" t="s">
        <v>65</v>
      </c>
      <c r="H11" s="5" t="s">
        <v>61</v>
      </c>
      <c r="I11" s="5">
        <v>416.25842999999998</v>
      </c>
      <c r="J11" s="6">
        <v>425.00637</v>
      </c>
      <c r="K11" s="8">
        <v>3.56</v>
      </c>
      <c r="L11" s="7">
        <v>89.73</v>
      </c>
      <c r="M11" s="6">
        <v>20.79544199999998</v>
      </c>
      <c r="N11" s="6" t="s">
        <v>21</v>
      </c>
    </row>
    <row r="12" spans="1:14" ht="24.95" customHeight="1" x14ac:dyDescent="0.25">
      <c r="A12" s="5">
        <v>8</v>
      </c>
      <c r="B12" s="10" t="s">
        <v>111</v>
      </c>
      <c r="C12" s="6" t="s">
        <v>101</v>
      </c>
      <c r="D12" s="6" t="s">
        <v>101</v>
      </c>
      <c r="E12" s="6">
        <v>2</v>
      </c>
      <c r="F12" s="6">
        <v>2024</v>
      </c>
      <c r="G12" s="6" t="s">
        <v>112</v>
      </c>
      <c r="H12" s="5" t="s">
        <v>61</v>
      </c>
      <c r="I12" s="5">
        <v>412.36380000000003</v>
      </c>
      <c r="J12" s="6">
        <v>425.00637</v>
      </c>
      <c r="K12" s="8">
        <v>3.91</v>
      </c>
      <c r="L12" s="7">
        <v>97.9</v>
      </c>
      <c r="M12" s="6">
        <v>20.520201000000018</v>
      </c>
      <c r="N12" s="6" t="s">
        <v>22</v>
      </c>
    </row>
    <row r="13" spans="1:14" ht="24.95" customHeight="1" x14ac:dyDescent="0.25">
      <c r="A13" s="5">
        <v>9</v>
      </c>
      <c r="B13" s="10" t="s">
        <v>113</v>
      </c>
      <c r="C13" s="6" t="s">
        <v>101</v>
      </c>
      <c r="D13" s="6" t="s">
        <v>101</v>
      </c>
      <c r="E13" s="6">
        <v>2</v>
      </c>
      <c r="F13" s="6">
        <v>2023</v>
      </c>
      <c r="G13" s="6" t="s">
        <v>65</v>
      </c>
      <c r="H13" s="5" t="s">
        <v>61</v>
      </c>
      <c r="I13" s="5">
        <v>437.95956000000001</v>
      </c>
      <c r="J13" s="6">
        <v>448.85579999999999</v>
      </c>
      <c r="K13" s="8">
        <v>3.6</v>
      </c>
      <c r="L13" s="7">
        <v>90.66</v>
      </c>
      <c r="M13" s="6">
        <v>19.570632000000014</v>
      </c>
      <c r="N13" s="6" t="s">
        <v>23</v>
      </c>
    </row>
    <row r="14" spans="1:14" ht="24.95" customHeight="1" x14ac:dyDescent="0.25">
      <c r="A14" s="5">
        <v>10</v>
      </c>
      <c r="B14" s="10" t="s">
        <v>114</v>
      </c>
      <c r="C14" s="6" t="s">
        <v>101</v>
      </c>
      <c r="D14" s="6" t="s">
        <v>101</v>
      </c>
      <c r="E14" s="6">
        <v>2</v>
      </c>
      <c r="F14" s="6">
        <v>2024</v>
      </c>
      <c r="G14" s="6" t="s">
        <v>107</v>
      </c>
      <c r="H14" s="5" t="s">
        <v>61</v>
      </c>
      <c r="I14" s="5">
        <v>414.23365999999999</v>
      </c>
      <c r="J14" s="6">
        <v>425.00637</v>
      </c>
      <c r="K14" s="8">
        <v>3.58</v>
      </c>
      <c r="L14" s="7">
        <v>90.2</v>
      </c>
      <c r="M14" s="6">
        <v>19.519102999999987</v>
      </c>
      <c r="N14" s="6" t="s">
        <v>24</v>
      </c>
    </row>
    <row r="15" spans="1:14" ht="24.95" customHeight="1" x14ac:dyDescent="0.25">
      <c r="A15" s="5">
        <v>11</v>
      </c>
      <c r="B15" s="10" t="s">
        <v>115</v>
      </c>
      <c r="C15" s="6" t="s">
        <v>101</v>
      </c>
      <c r="D15" s="6" t="s">
        <v>101</v>
      </c>
      <c r="E15" s="6">
        <v>2</v>
      </c>
      <c r="F15" s="6">
        <v>2024</v>
      </c>
      <c r="G15" s="6" t="s">
        <v>65</v>
      </c>
      <c r="H15" s="5" t="s">
        <v>61</v>
      </c>
      <c r="I15" s="5">
        <v>414.92325</v>
      </c>
      <c r="J15" s="6">
        <v>425.00637</v>
      </c>
      <c r="K15" s="8">
        <v>3.48</v>
      </c>
      <c r="L15" s="7">
        <v>87.86</v>
      </c>
      <c r="M15" s="6">
        <v>19.299815999999996</v>
      </c>
      <c r="N15" s="6" t="s">
        <v>70</v>
      </c>
    </row>
    <row r="16" spans="1:14" ht="24.95" customHeight="1" x14ac:dyDescent="0.25">
      <c r="A16" s="5">
        <v>12</v>
      </c>
      <c r="B16" s="10" t="s">
        <v>116</v>
      </c>
      <c r="C16" s="6" t="s">
        <v>101</v>
      </c>
      <c r="D16" s="6" t="s">
        <v>101</v>
      </c>
      <c r="E16" s="6">
        <v>2</v>
      </c>
      <c r="F16" s="6">
        <v>2024</v>
      </c>
      <c r="G16" s="6" t="s">
        <v>92</v>
      </c>
      <c r="H16" s="5" t="s">
        <v>61</v>
      </c>
      <c r="I16" s="5">
        <v>414.07373999999999</v>
      </c>
      <c r="J16" s="6">
        <v>425.00637</v>
      </c>
      <c r="K16" s="8">
        <v>3.46</v>
      </c>
      <c r="L16" s="7">
        <v>87.4</v>
      </c>
      <c r="M16" s="6">
        <v>18.56715899999999</v>
      </c>
      <c r="N16" s="6" t="s">
        <v>71</v>
      </c>
    </row>
    <row r="17" spans="1:14" ht="24.95" customHeight="1" x14ac:dyDescent="0.25">
      <c r="A17" s="5">
        <v>13</v>
      </c>
      <c r="B17" s="10" t="s">
        <v>117</v>
      </c>
      <c r="C17" s="6" t="s">
        <v>101</v>
      </c>
      <c r="D17" s="6" t="s">
        <v>101</v>
      </c>
      <c r="E17" s="6">
        <v>2</v>
      </c>
      <c r="F17" s="6">
        <v>2023</v>
      </c>
      <c r="G17" s="6" t="s">
        <v>65</v>
      </c>
      <c r="H17" s="5" t="s">
        <v>61</v>
      </c>
      <c r="I17" s="5">
        <v>438.06887999999998</v>
      </c>
      <c r="J17" s="6">
        <v>448.85579999999999</v>
      </c>
      <c r="K17" s="8">
        <v>3.38</v>
      </c>
      <c r="L17" s="7">
        <v>85.53</v>
      </c>
      <c r="M17" s="6">
        <v>18.108155999999994</v>
      </c>
      <c r="N17" s="6" t="s">
        <v>72</v>
      </c>
    </row>
    <row r="18" spans="1:14" ht="24.95" customHeight="1" x14ac:dyDescent="0.25">
      <c r="A18" s="5">
        <v>14</v>
      </c>
      <c r="B18" s="10" t="s">
        <v>118</v>
      </c>
      <c r="C18" s="6" t="s">
        <v>101</v>
      </c>
      <c r="D18" s="6" t="s">
        <v>101</v>
      </c>
      <c r="E18" s="6">
        <v>2</v>
      </c>
      <c r="F18" s="6">
        <v>2024</v>
      </c>
      <c r="G18" s="6" t="s">
        <v>66</v>
      </c>
      <c r="H18" s="5" t="s">
        <v>61</v>
      </c>
      <c r="I18" s="5">
        <v>412.2955</v>
      </c>
      <c r="J18" s="6">
        <v>425.00637</v>
      </c>
      <c r="K18" s="8">
        <v>3.46</v>
      </c>
      <c r="L18" s="7">
        <v>87.4</v>
      </c>
      <c r="M18" s="6">
        <v>17.322391000000003</v>
      </c>
      <c r="N18" s="6" t="s">
        <v>73</v>
      </c>
    </row>
    <row r="19" spans="1:14" ht="24.95" customHeight="1" x14ac:dyDescent="0.25">
      <c r="A19" s="5">
        <v>15</v>
      </c>
      <c r="B19" s="10" t="s">
        <v>119</v>
      </c>
      <c r="C19" s="6" t="s">
        <v>101</v>
      </c>
      <c r="D19" s="6" t="s">
        <v>101</v>
      </c>
      <c r="E19" s="6">
        <v>2</v>
      </c>
      <c r="F19" s="6">
        <v>2024</v>
      </c>
      <c r="G19" s="6" t="s">
        <v>67</v>
      </c>
      <c r="H19" s="5" t="s">
        <v>61</v>
      </c>
      <c r="I19" s="5">
        <v>411.65562999999997</v>
      </c>
      <c r="J19" s="6">
        <v>425.00637</v>
      </c>
      <c r="K19" s="8">
        <v>3.51</v>
      </c>
      <c r="L19" s="7">
        <v>88.56</v>
      </c>
      <c r="M19" s="6">
        <v>17.222481999999982</v>
      </c>
      <c r="N19" s="6" t="s">
        <v>74</v>
      </c>
    </row>
    <row r="20" spans="1:14" ht="24.95" customHeight="1" x14ac:dyDescent="0.25">
      <c r="A20" s="5">
        <v>16</v>
      </c>
      <c r="B20" s="10" t="s">
        <v>120</v>
      </c>
      <c r="C20" s="6" t="s">
        <v>101</v>
      </c>
      <c r="D20" s="6" t="s">
        <v>101</v>
      </c>
      <c r="E20" s="6">
        <v>2</v>
      </c>
      <c r="F20" s="6">
        <v>2024</v>
      </c>
      <c r="G20" s="6" t="s">
        <v>65</v>
      </c>
      <c r="H20" s="5" t="s">
        <v>61</v>
      </c>
      <c r="I20" s="5">
        <v>414.45780999999999</v>
      </c>
      <c r="J20" s="6">
        <v>425.00637</v>
      </c>
      <c r="K20" s="8">
        <v>3.21</v>
      </c>
      <c r="L20" s="7">
        <v>81.56</v>
      </c>
      <c r="M20" s="6">
        <v>17.084007999999994</v>
      </c>
      <c r="N20" s="6" t="s">
        <v>75</v>
      </c>
    </row>
    <row r="21" spans="1:14" ht="24.95" customHeight="1" x14ac:dyDescent="0.25">
      <c r="A21" s="5">
        <v>17</v>
      </c>
      <c r="B21" s="10" t="s">
        <v>121</v>
      </c>
      <c r="C21" s="6" t="s">
        <v>101</v>
      </c>
      <c r="D21" s="6" t="s">
        <v>101</v>
      </c>
      <c r="E21" s="6">
        <v>2</v>
      </c>
      <c r="F21" s="6">
        <v>2024</v>
      </c>
      <c r="G21" s="6" t="s">
        <v>107</v>
      </c>
      <c r="H21" s="5" t="s">
        <v>61</v>
      </c>
      <c r="I21" s="5">
        <v>412.13684999999998</v>
      </c>
      <c r="J21" s="6">
        <v>425.00637</v>
      </c>
      <c r="K21" s="8">
        <v>3.39</v>
      </c>
      <c r="L21" s="7">
        <v>85.76</v>
      </c>
      <c r="M21" s="6">
        <v>16.719335999999984</v>
      </c>
      <c r="N21" s="6" t="s">
        <v>76</v>
      </c>
    </row>
    <row r="22" spans="1:14" ht="24.95" customHeight="1" x14ac:dyDescent="0.25">
      <c r="A22" s="5">
        <v>18</v>
      </c>
      <c r="B22" s="10" t="s">
        <v>122</v>
      </c>
      <c r="C22" s="6" t="s">
        <v>101</v>
      </c>
      <c r="D22" s="6" t="s">
        <v>101</v>
      </c>
      <c r="E22" s="6">
        <v>2</v>
      </c>
      <c r="F22" s="6">
        <v>2024</v>
      </c>
      <c r="G22" s="6" t="s">
        <v>92</v>
      </c>
      <c r="H22" s="5" t="s">
        <v>61</v>
      </c>
      <c r="I22" s="5">
        <v>409.35246000000001</v>
      </c>
      <c r="J22" s="6">
        <v>425.00637</v>
      </c>
      <c r="K22" s="8">
        <v>3.18</v>
      </c>
      <c r="L22" s="7">
        <v>80.86</v>
      </c>
      <c r="M22" s="6">
        <v>13.300263000000003</v>
      </c>
      <c r="N22" s="6" t="s">
        <v>77</v>
      </c>
    </row>
    <row r="23" spans="1:14" ht="24.95" customHeight="1" x14ac:dyDescent="0.25">
      <c r="A23" s="5">
        <v>19</v>
      </c>
      <c r="B23" s="10" t="s">
        <v>123</v>
      </c>
      <c r="C23" s="6" t="s">
        <v>101</v>
      </c>
      <c r="D23" s="6" t="s">
        <v>101</v>
      </c>
      <c r="E23" s="6">
        <v>2</v>
      </c>
      <c r="F23" s="6">
        <v>2024</v>
      </c>
      <c r="G23" s="6" t="s">
        <v>62</v>
      </c>
      <c r="H23" s="5" t="s">
        <v>61</v>
      </c>
      <c r="I23" s="5">
        <v>407.09411999999998</v>
      </c>
      <c r="J23" s="6">
        <v>425.00637</v>
      </c>
      <c r="K23" s="8">
        <v>3.34</v>
      </c>
      <c r="L23" s="7">
        <v>84.6</v>
      </c>
      <c r="M23" s="6">
        <v>12.84142499999998</v>
      </c>
      <c r="N23" s="6" t="s">
        <v>78</v>
      </c>
    </row>
    <row r="24" spans="1:14" ht="24.95" customHeight="1" x14ac:dyDescent="0.25">
      <c r="A24" s="5">
        <v>20</v>
      </c>
      <c r="B24" s="10" t="s">
        <v>124</v>
      </c>
      <c r="C24" s="6" t="s">
        <v>101</v>
      </c>
      <c r="D24" s="6" t="s">
        <v>101</v>
      </c>
      <c r="E24" s="6">
        <v>2</v>
      </c>
      <c r="F24" s="6">
        <v>2024</v>
      </c>
      <c r="G24" s="6" t="s">
        <v>92</v>
      </c>
      <c r="H24" s="5" t="s">
        <v>61</v>
      </c>
      <c r="I24" s="5">
        <v>400.56256999999999</v>
      </c>
      <c r="J24" s="6">
        <v>425.00637</v>
      </c>
      <c r="K24" s="8">
        <v>3.76</v>
      </c>
      <c r="L24" s="7">
        <v>94.4</v>
      </c>
      <c r="M24" s="6">
        <v>11.209339999999994</v>
      </c>
      <c r="N24" s="6" t="s">
        <v>79</v>
      </c>
    </row>
    <row r="25" spans="1:14" ht="24.95" customHeight="1" x14ac:dyDescent="0.25">
      <c r="A25" s="5">
        <v>21</v>
      </c>
      <c r="B25" s="10" t="s">
        <v>125</v>
      </c>
      <c r="C25" s="6" t="s">
        <v>101</v>
      </c>
      <c r="D25" s="6" t="s">
        <v>101</v>
      </c>
      <c r="E25" s="6">
        <v>2</v>
      </c>
      <c r="F25" s="6">
        <v>2024</v>
      </c>
      <c r="G25" s="6" t="s">
        <v>66</v>
      </c>
      <c r="H25" s="5" t="s">
        <v>61</v>
      </c>
      <c r="I25" s="5">
        <v>403.89854000000003</v>
      </c>
      <c r="J25" s="6">
        <v>425.00637</v>
      </c>
      <c r="K25" s="8">
        <v>3.4</v>
      </c>
      <c r="L25" s="7">
        <v>86</v>
      </c>
      <c r="M25" s="6">
        <v>11.024519000000017</v>
      </c>
      <c r="N25" s="6" t="s">
        <v>80</v>
      </c>
    </row>
    <row r="26" spans="1:14" ht="24.95" customHeight="1" x14ac:dyDescent="0.25">
      <c r="A26" s="5">
        <v>22</v>
      </c>
      <c r="B26" s="10" t="s">
        <v>126</v>
      </c>
      <c r="C26" s="6" t="s">
        <v>101</v>
      </c>
      <c r="D26" s="6" t="s">
        <v>101</v>
      </c>
      <c r="E26" s="6">
        <v>2</v>
      </c>
      <c r="F26" s="6">
        <v>2024</v>
      </c>
      <c r="G26" s="6" t="s">
        <v>112</v>
      </c>
      <c r="H26" s="5" t="s">
        <v>61</v>
      </c>
      <c r="I26" s="5">
        <v>405.34167000000002</v>
      </c>
      <c r="J26" s="6">
        <v>425.00637</v>
      </c>
      <c r="K26" s="8">
        <v>3.24</v>
      </c>
      <c r="L26" s="7">
        <v>82.26</v>
      </c>
      <c r="M26" s="6">
        <v>10.912710000000015</v>
      </c>
      <c r="N26" s="6" t="s">
        <v>81</v>
      </c>
    </row>
    <row r="27" spans="1:14" ht="24.95" customHeight="1" x14ac:dyDescent="0.25">
      <c r="A27" s="5">
        <v>23</v>
      </c>
      <c r="B27" s="10" t="s">
        <v>127</v>
      </c>
      <c r="C27" s="6" t="s">
        <v>101</v>
      </c>
      <c r="D27" s="6" t="s">
        <v>101</v>
      </c>
      <c r="E27" s="6">
        <v>2</v>
      </c>
      <c r="F27" s="6">
        <v>2024</v>
      </c>
      <c r="G27" s="6" t="s">
        <v>66</v>
      </c>
      <c r="H27" s="5" t="s">
        <v>61</v>
      </c>
      <c r="I27" s="5">
        <v>403.33089000000001</v>
      </c>
      <c r="J27" s="6">
        <v>425.00637</v>
      </c>
      <c r="K27" s="8">
        <v>3.4</v>
      </c>
      <c r="L27" s="7">
        <v>86</v>
      </c>
      <c r="M27" s="6">
        <v>10.627164000000006</v>
      </c>
      <c r="N27" s="6" t="s">
        <v>82</v>
      </c>
    </row>
    <row r="28" spans="1:14" ht="24.95" customHeight="1" x14ac:dyDescent="0.25">
      <c r="A28" s="5">
        <v>24</v>
      </c>
      <c r="B28" s="10" t="s">
        <v>128</v>
      </c>
      <c r="C28" s="6" t="s">
        <v>101</v>
      </c>
      <c r="D28" s="6" t="s">
        <v>101</v>
      </c>
      <c r="E28" s="6">
        <v>2</v>
      </c>
      <c r="F28" s="6">
        <v>2024</v>
      </c>
      <c r="G28" s="6" t="s">
        <v>107</v>
      </c>
      <c r="H28" s="5" t="s">
        <v>61</v>
      </c>
      <c r="I28" s="5">
        <v>407.15154000000001</v>
      </c>
      <c r="J28" s="6">
        <v>425.00637</v>
      </c>
      <c r="K28" s="8">
        <v>3.01</v>
      </c>
      <c r="L28" s="7">
        <v>76.900000000000006</v>
      </c>
      <c r="M28" s="6">
        <v>10.571619000000005</v>
      </c>
      <c r="N28" s="6" t="s">
        <v>83</v>
      </c>
    </row>
    <row r="29" spans="1:14" ht="24.95" customHeight="1" x14ac:dyDescent="0.25">
      <c r="A29" s="5">
        <v>25</v>
      </c>
      <c r="B29" s="10" t="s">
        <v>129</v>
      </c>
      <c r="C29" s="6" t="s">
        <v>101</v>
      </c>
      <c r="D29" s="6" t="s">
        <v>101</v>
      </c>
      <c r="E29" s="6">
        <v>2</v>
      </c>
      <c r="F29" s="6">
        <v>2024</v>
      </c>
      <c r="G29" s="6" t="s">
        <v>107</v>
      </c>
      <c r="H29" s="5" t="s">
        <v>61</v>
      </c>
      <c r="I29" s="5">
        <v>405.74103000000002</v>
      </c>
      <c r="J29" s="6">
        <v>425.00637</v>
      </c>
      <c r="K29" s="8">
        <v>3.08</v>
      </c>
      <c r="L29" s="7">
        <v>78.53</v>
      </c>
      <c r="M29" s="6">
        <v>10.073262000000016</v>
      </c>
      <c r="N29" s="6" t="s">
        <v>181</v>
      </c>
    </row>
    <row r="30" spans="1:14" ht="24.95" customHeight="1" x14ac:dyDescent="0.25">
      <c r="A30" s="5">
        <v>26</v>
      </c>
      <c r="B30" s="10" t="s">
        <v>130</v>
      </c>
      <c r="C30" s="6" t="s">
        <v>101</v>
      </c>
      <c r="D30" s="6" t="s">
        <v>101</v>
      </c>
      <c r="E30" s="6">
        <v>2</v>
      </c>
      <c r="F30" s="6">
        <v>2024</v>
      </c>
      <c r="G30" s="6" t="s">
        <v>66</v>
      </c>
      <c r="H30" s="5" t="s">
        <v>61</v>
      </c>
      <c r="I30" s="5">
        <v>401.63727999999998</v>
      </c>
      <c r="J30" s="6">
        <v>425.00637</v>
      </c>
      <c r="K30" s="8">
        <v>3.35</v>
      </c>
      <c r="L30" s="7">
        <v>84.83</v>
      </c>
      <c r="M30" s="6">
        <v>9.0906369999999797</v>
      </c>
      <c r="N30" s="6" t="s">
        <v>182</v>
      </c>
    </row>
    <row r="31" spans="1:14" ht="33.6" customHeight="1" x14ac:dyDescent="0.25">
      <c r="A31" s="5">
        <v>27</v>
      </c>
      <c r="B31" s="10" t="s">
        <v>131</v>
      </c>
      <c r="C31" s="6" t="s">
        <v>101</v>
      </c>
      <c r="D31" s="6" t="s">
        <v>101</v>
      </c>
      <c r="E31" s="6">
        <v>2</v>
      </c>
      <c r="F31" s="6">
        <v>2024</v>
      </c>
      <c r="G31" s="6" t="s">
        <v>66</v>
      </c>
      <c r="H31" s="5" t="s">
        <v>61</v>
      </c>
      <c r="I31" s="5">
        <v>402.24166000000002</v>
      </c>
      <c r="J31" s="6">
        <v>425.00637</v>
      </c>
      <c r="K31" s="8">
        <v>3.25</v>
      </c>
      <c r="L31" s="7">
        <v>82.5</v>
      </c>
      <c r="M31" s="6">
        <v>8.8147030000000157</v>
      </c>
      <c r="N31" s="6" t="s">
        <v>183</v>
      </c>
    </row>
    <row r="32" spans="1:14" ht="24.95" customHeight="1" x14ac:dyDescent="0.25">
      <c r="A32" s="5">
        <v>28</v>
      </c>
      <c r="B32" s="10" t="s">
        <v>132</v>
      </c>
      <c r="C32" s="6" t="s">
        <v>101</v>
      </c>
      <c r="D32" s="6" t="s">
        <v>101</v>
      </c>
      <c r="E32" s="6">
        <v>2</v>
      </c>
      <c r="F32" s="6">
        <v>2024</v>
      </c>
      <c r="G32" s="6" t="s">
        <v>112</v>
      </c>
      <c r="H32" s="5" t="s">
        <v>61</v>
      </c>
      <c r="I32" s="5">
        <v>399.72768000000002</v>
      </c>
      <c r="J32" s="6">
        <v>425.00637</v>
      </c>
      <c r="K32" s="8">
        <v>3.48</v>
      </c>
      <c r="L32" s="7">
        <v>87.86</v>
      </c>
      <c r="M32" s="6">
        <v>8.6629170000000144</v>
      </c>
      <c r="N32" s="6" t="s">
        <v>184</v>
      </c>
    </row>
    <row r="33" spans="1:14" ht="24.95" customHeight="1" x14ac:dyDescent="0.25">
      <c r="A33" s="5">
        <v>29</v>
      </c>
      <c r="B33" s="10" t="s">
        <v>133</v>
      </c>
      <c r="C33" s="6" t="s">
        <v>101</v>
      </c>
      <c r="D33" s="6" t="s">
        <v>101</v>
      </c>
      <c r="E33" s="6">
        <v>2</v>
      </c>
      <c r="F33" s="6">
        <v>2024</v>
      </c>
      <c r="G33" s="6" t="s">
        <v>66</v>
      </c>
      <c r="H33" s="5" t="s">
        <v>61</v>
      </c>
      <c r="I33" s="5">
        <v>400.07857999999999</v>
      </c>
      <c r="J33" s="6">
        <v>425.00637</v>
      </c>
      <c r="K33" s="8">
        <v>3.41</v>
      </c>
      <c r="L33" s="7">
        <v>86.23</v>
      </c>
      <c r="M33" s="6">
        <v>8.4195469999999908</v>
      </c>
      <c r="N33" s="6" t="s">
        <v>185</v>
      </c>
    </row>
    <row r="34" spans="1:14" ht="24.95" customHeight="1" x14ac:dyDescent="0.25">
      <c r="A34" s="5">
        <v>30</v>
      </c>
      <c r="B34" s="10" t="s">
        <v>134</v>
      </c>
      <c r="C34" s="6" t="s">
        <v>101</v>
      </c>
      <c r="D34" s="6" t="s">
        <v>101</v>
      </c>
      <c r="E34" s="6">
        <v>2</v>
      </c>
      <c r="F34" s="6">
        <v>2024</v>
      </c>
      <c r="G34" s="6" t="s">
        <v>92</v>
      </c>
      <c r="H34" s="5" t="s">
        <v>61</v>
      </c>
      <c r="I34" s="5">
        <v>396.08292</v>
      </c>
      <c r="J34" s="6">
        <v>425.00637</v>
      </c>
      <c r="K34" s="8">
        <v>3.69</v>
      </c>
      <c r="L34" s="7">
        <v>92.76</v>
      </c>
      <c r="M34" s="6">
        <v>7.5815850000000005</v>
      </c>
      <c r="N34" s="6" t="s">
        <v>186</v>
      </c>
    </row>
    <row r="35" spans="1:14" ht="24.95" customHeight="1" x14ac:dyDescent="0.25">
      <c r="A35" s="5">
        <v>31</v>
      </c>
      <c r="B35" s="10" t="s">
        <v>135</v>
      </c>
      <c r="C35" s="6" t="s">
        <v>101</v>
      </c>
      <c r="D35" s="6" t="s">
        <v>101</v>
      </c>
      <c r="E35" s="6">
        <v>2</v>
      </c>
      <c r="F35" s="6">
        <v>2024</v>
      </c>
      <c r="G35" s="6" t="s">
        <v>66</v>
      </c>
      <c r="H35" s="5" t="s">
        <v>61</v>
      </c>
      <c r="I35" s="5">
        <v>400.80676</v>
      </c>
      <c r="J35" s="6">
        <v>425.00637</v>
      </c>
      <c r="K35" s="8">
        <v>3.17</v>
      </c>
      <c r="L35" s="7">
        <v>80.63</v>
      </c>
      <c r="M35" s="6">
        <v>7.2492729999999916</v>
      </c>
      <c r="N35" s="6" t="s">
        <v>187</v>
      </c>
    </row>
    <row r="36" spans="1:14" ht="24.95" customHeight="1" x14ac:dyDescent="0.25">
      <c r="A36" s="5">
        <v>32</v>
      </c>
      <c r="B36" s="10" t="s">
        <v>136</v>
      </c>
      <c r="C36" s="6" t="s">
        <v>101</v>
      </c>
      <c r="D36" s="6" t="s">
        <v>101</v>
      </c>
      <c r="E36" s="6">
        <v>2</v>
      </c>
      <c r="F36" s="6">
        <v>2023</v>
      </c>
      <c r="G36" s="6" t="s">
        <v>64</v>
      </c>
      <c r="H36" s="5" t="s">
        <v>61</v>
      </c>
      <c r="I36" s="5">
        <v>420.62551000000002</v>
      </c>
      <c r="J36" s="6">
        <v>448.85579999999999</v>
      </c>
      <c r="K36" s="8">
        <v>3.56</v>
      </c>
      <c r="L36" s="7">
        <v>89.73</v>
      </c>
      <c r="M36" s="6">
        <v>7.1577970000000235</v>
      </c>
      <c r="N36" s="6" t="s">
        <v>188</v>
      </c>
    </row>
    <row r="37" spans="1:14" ht="24.95" customHeight="1" x14ac:dyDescent="0.25">
      <c r="A37" s="5">
        <v>33</v>
      </c>
      <c r="B37" s="10" t="s">
        <v>137</v>
      </c>
      <c r="C37" s="6" t="s">
        <v>101</v>
      </c>
      <c r="D37" s="6" t="s">
        <v>101</v>
      </c>
      <c r="E37" s="6">
        <v>2</v>
      </c>
      <c r="F37" s="6">
        <v>2024</v>
      </c>
      <c r="G37" s="6" t="s">
        <v>67</v>
      </c>
      <c r="H37" s="5" t="s">
        <v>61</v>
      </c>
      <c r="I37" s="5">
        <v>396.24482</v>
      </c>
      <c r="J37" s="6">
        <v>425.00637</v>
      </c>
      <c r="K37" s="8">
        <v>3.5</v>
      </c>
      <c r="L37" s="7">
        <v>88.33</v>
      </c>
      <c r="M37" s="6">
        <v>6.3659150000000011</v>
      </c>
      <c r="N37" s="6" t="s">
        <v>189</v>
      </c>
    </row>
    <row r="38" spans="1:14" ht="24.95" customHeight="1" x14ac:dyDescent="0.25">
      <c r="A38" s="5">
        <v>34</v>
      </c>
      <c r="B38" s="10" t="s">
        <v>138</v>
      </c>
      <c r="C38" s="6" t="s">
        <v>101</v>
      </c>
      <c r="D38" s="6" t="s">
        <v>101</v>
      </c>
      <c r="E38" s="6">
        <v>2</v>
      </c>
      <c r="F38" s="6">
        <v>2024</v>
      </c>
      <c r="G38" s="6" t="s">
        <v>64</v>
      </c>
      <c r="H38" s="5" t="s">
        <v>61</v>
      </c>
      <c r="I38" s="5">
        <v>398.471</v>
      </c>
      <c r="J38" s="6">
        <v>425.00637</v>
      </c>
      <c r="K38" s="8">
        <v>3.23</v>
      </c>
      <c r="L38" s="7">
        <v>82.03</v>
      </c>
      <c r="M38" s="6">
        <v>6.034240999999998</v>
      </c>
      <c r="N38" s="6" t="s">
        <v>190</v>
      </c>
    </row>
    <row r="39" spans="1:14" ht="24.95" customHeight="1" x14ac:dyDescent="0.25">
      <c r="A39" s="5">
        <v>35</v>
      </c>
      <c r="B39" s="10" t="s">
        <v>139</v>
      </c>
      <c r="C39" s="6" t="s">
        <v>101</v>
      </c>
      <c r="D39" s="6" t="s">
        <v>101</v>
      </c>
      <c r="E39" s="6">
        <v>2</v>
      </c>
      <c r="F39" s="6">
        <v>2024</v>
      </c>
      <c r="G39" s="6" t="s">
        <v>67</v>
      </c>
      <c r="H39" s="5" t="s">
        <v>61</v>
      </c>
      <c r="I39" s="5">
        <v>395.50891999999999</v>
      </c>
      <c r="J39" s="6">
        <v>425.00637</v>
      </c>
      <c r="K39" s="8">
        <v>3.51</v>
      </c>
      <c r="L39" s="7">
        <v>88.56</v>
      </c>
      <c r="M39" s="6">
        <v>5.9197849999999939</v>
      </c>
      <c r="N39" s="6" t="s">
        <v>223</v>
      </c>
    </row>
    <row r="40" spans="1:14" ht="24.95" customHeight="1" x14ac:dyDescent="0.25">
      <c r="A40" s="5">
        <v>36</v>
      </c>
      <c r="B40" s="10" t="s">
        <v>140</v>
      </c>
      <c r="C40" s="6" t="s">
        <v>101</v>
      </c>
      <c r="D40" s="6" t="s">
        <v>101</v>
      </c>
      <c r="E40" s="6">
        <v>2</v>
      </c>
      <c r="F40" s="6">
        <v>2024</v>
      </c>
      <c r="G40" s="6" t="s">
        <v>60</v>
      </c>
      <c r="H40" s="5" t="s">
        <v>61</v>
      </c>
      <c r="I40" s="5">
        <v>395.64890000000003</v>
      </c>
      <c r="J40" s="6">
        <v>425.00637</v>
      </c>
      <c r="K40" s="8">
        <v>3.44</v>
      </c>
      <c r="L40" s="7">
        <v>86.93</v>
      </c>
      <c r="M40" s="6">
        <v>5.5287710000000168</v>
      </c>
      <c r="N40" s="6" t="s">
        <v>191</v>
      </c>
    </row>
    <row r="41" spans="1:14" ht="24.95" customHeight="1" x14ac:dyDescent="0.25">
      <c r="A41" s="5">
        <v>37</v>
      </c>
      <c r="B41" s="10" t="s">
        <v>141</v>
      </c>
      <c r="C41" s="6" t="s">
        <v>101</v>
      </c>
      <c r="D41" s="6" t="s">
        <v>101</v>
      </c>
      <c r="E41" s="6">
        <v>2</v>
      </c>
      <c r="F41" s="6">
        <v>2024</v>
      </c>
      <c r="G41" s="6" t="s">
        <v>67</v>
      </c>
      <c r="H41" s="5" t="s">
        <v>61</v>
      </c>
      <c r="I41" s="5">
        <v>397.32526999999999</v>
      </c>
      <c r="J41" s="6">
        <v>425.00637</v>
      </c>
      <c r="K41" s="8">
        <v>3.14</v>
      </c>
      <c r="L41" s="7">
        <v>79.930000000000007</v>
      </c>
      <c r="M41" s="6">
        <v>4.6022299999999952</v>
      </c>
      <c r="N41" s="6" t="s">
        <v>192</v>
      </c>
    </row>
    <row r="42" spans="1:14" ht="24.95" customHeight="1" x14ac:dyDescent="0.25">
      <c r="A42" s="5">
        <v>38</v>
      </c>
      <c r="B42" s="10" t="s">
        <v>142</v>
      </c>
      <c r="C42" s="6" t="s">
        <v>101</v>
      </c>
      <c r="D42" s="6" t="s">
        <v>101</v>
      </c>
      <c r="E42" s="6">
        <v>2</v>
      </c>
      <c r="F42" s="6">
        <v>2024</v>
      </c>
      <c r="G42" s="6" t="s">
        <v>63</v>
      </c>
      <c r="H42" s="5" t="s">
        <v>61</v>
      </c>
      <c r="I42" s="5">
        <v>390.64021000000002</v>
      </c>
      <c r="J42" s="6">
        <v>425.00637</v>
      </c>
      <c r="K42" s="8">
        <v>3.79</v>
      </c>
      <c r="L42" s="7">
        <v>95.1</v>
      </c>
      <c r="M42" s="6">
        <v>4.4736880000000134</v>
      </c>
      <c r="N42" s="6" t="s">
        <v>193</v>
      </c>
    </row>
    <row r="43" spans="1:14" ht="24.95" customHeight="1" x14ac:dyDescent="0.25">
      <c r="A43" s="5">
        <v>39</v>
      </c>
      <c r="B43" s="10" t="s">
        <v>143</v>
      </c>
      <c r="C43" s="6" t="s">
        <v>101</v>
      </c>
      <c r="D43" s="6" t="s">
        <v>101</v>
      </c>
      <c r="E43" s="6">
        <v>2</v>
      </c>
      <c r="F43" s="6">
        <v>2024</v>
      </c>
      <c r="G43" s="6" t="s">
        <v>64</v>
      </c>
      <c r="H43" s="5" t="s">
        <v>61</v>
      </c>
      <c r="I43" s="5">
        <v>395.71035999999998</v>
      </c>
      <c r="J43" s="6">
        <v>425.00637</v>
      </c>
      <c r="K43" s="8">
        <v>3.26</v>
      </c>
      <c r="L43" s="7">
        <v>82.73</v>
      </c>
      <c r="M43" s="6">
        <v>4.3117929999999838</v>
      </c>
      <c r="N43" s="6" t="s">
        <v>194</v>
      </c>
    </row>
    <row r="44" spans="1:14" ht="24.95" customHeight="1" x14ac:dyDescent="0.25">
      <c r="A44" s="5">
        <v>40</v>
      </c>
      <c r="B44" s="10" t="s">
        <v>144</v>
      </c>
      <c r="C44" s="6" t="s">
        <v>101</v>
      </c>
      <c r="D44" s="6" t="s">
        <v>101</v>
      </c>
      <c r="E44" s="6">
        <v>2</v>
      </c>
      <c r="F44" s="6">
        <v>2024</v>
      </c>
      <c r="G44" s="6" t="s">
        <v>145</v>
      </c>
      <c r="H44" s="5" t="s">
        <v>61</v>
      </c>
      <c r="I44" s="5">
        <v>395.50968999999998</v>
      </c>
      <c r="J44" s="6">
        <v>425.00637</v>
      </c>
      <c r="K44" s="8">
        <v>3.24</v>
      </c>
      <c r="L44" s="7">
        <v>82.28</v>
      </c>
      <c r="M44" s="6">
        <v>4.0363239999999827</v>
      </c>
      <c r="N44" s="6" t="s">
        <v>195</v>
      </c>
    </row>
    <row r="45" spans="1:14" ht="24.95" customHeight="1" x14ac:dyDescent="0.25">
      <c r="A45" s="5">
        <v>41</v>
      </c>
      <c r="B45" s="10" t="s">
        <v>146</v>
      </c>
      <c r="C45" s="6" t="s">
        <v>101</v>
      </c>
      <c r="D45" s="6" t="s">
        <v>101</v>
      </c>
      <c r="E45" s="6">
        <v>2</v>
      </c>
      <c r="F45" s="6">
        <v>2024</v>
      </c>
      <c r="G45" s="6" t="s">
        <v>60</v>
      </c>
      <c r="H45" s="5" t="s">
        <v>61</v>
      </c>
      <c r="I45" s="5">
        <v>389.69981999999999</v>
      </c>
      <c r="J45" s="6">
        <v>425.00637</v>
      </c>
      <c r="K45" s="8">
        <v>3.78</v>
      </c>
      <c r="L45" s="7">
        <v>94.86</v>
      </c>
      <c r="M45" s="6">
        <v>3.7434149999999882</v>
      </c>
      <c r="N45" s="6" t="s">
        <v>196</v>
      </c>
    </row>
    <row r="46" spans="1:14" ht="24.95" customHeight="1" x14ac:dyDescent="0.25">
      <c r="A46" s="5">
        <v>42</v>
      </c>
      <c r="B46" s="10" t="s">
        <v>147</v>
      </c>
      <c r="C46" s="6" t="s">
        <v>101</v>
      </c>
      <c r="D46" s="6" t="s">
        <v>101</v>
      </c>
      <c r="E46" s="6">
        <v>2</v>
      </c>
      <c r="F46" s="6">
        <v>2024</v>
      </c>
      <c r="G46" s="6" t="s">
        <v>63</v>
      </c>
      <c r="H46" s="5" t="s">
        <v>61</v>
      </c>
      <c r="I46" s="5">
        <v>399.71886000000001</v>
      </c>
      <c r="J46" s="6">
        <v>425.00637</v>
      </c>
      <c r="K46" s="8">
        <v>2.75</v>
      </c>
      <c r="L46" s="7">
        <v>70.83</v>
      </c>
      <c r="M46" s="6">
        <v>3.5477430000000005</v>
      </c>
      <c r="N46" s="6" t="s">
        <v>197</v>
      </c>
    </row>
    <row r="47" spans="1:14" ht="24.95" customHeight="1" x14ac:dyDescent="0.25">
      <c r="A47" s="5">
        <v>43</v>
      </c>
      <c r="B47" s="10" t="s">
        <v>148</v>
      </c>
      <c r="C47" s="6" t="s">
        <v>101</v>
      </c>
      <c r="D47" s="6" t="s">
        <v>101</v>
      </c>
      <c r="E47" s="6">
        <v>2</v>
      </c>
      <c r="F47" s="6">
        <v>2024</v>
      </c>
      <c r="G47" s="6" t="s">
        <v>63</v>
      </c>
      <c r="H47" s="5" t="s">
        <v>61</v>
      </c>
      <c r="I47" s="5">
        <v>391.67558000000002</v>
      </c>
      <c r="J47" s="6">
        <v>425.00637</v>
      </c>
      <c r="K47" s="8">
        <v>3.52</v>
      </c>
      <c r="L47" s="7">
        <v>88.8</v>
      </c>
      <c r="M47" s="6">
        <v>3.3084470000000117</v>
      </c>
      <c r="N47" s="6" t="s">
        <v>198</v>
      </c>
    </row>
    <row r="48" spans="1:14" ht="24.95" customHeight="1" x14ac:dyDescent="0.25">
      <c r="A48" s="5">
        <v>44</v>
      </c>
      <c r="B48" s="10" t="s">
        <v>149</v>
      </c>
      <c r="C48" s="6" t="s">
        <v>101</v>
      </c>
      <c r="D48" s="6" t="s">
        <v>101</v>
      </c>
      <c r="E48" s="6">
        <v>2</v>
      </c>
      <c r="F48" s="6">
        <v>2024</v>
      </c>
      <c r="G48" s="6" t="s">
        <v>63</v>
      </c>
      <c r="H48" s="5" t="s">
        <v>61</v>
      </c>
      <c r="I48" s="5">
        <v>393.17957999999999</v>
      </c>
      <c r="J48" s="6">
        <v>425.00637</v>
      </c>
      <c r="K48" s="8">
        <v>3.36</v>
      </c>
      <c r="L48" s="7">
        <v>85.06</v>
      </c>
      <c r="M48" s="6">
        <v>3.2392469999999918</v>
      </c>
      <c r="N48" s="6" t="s">
        <v>199</v>
      </c>
    </row>
    <row r="49" spans="1:14" ht="24.95" customHeight="1" x14ac:dyDescent="0.25">
      <c r="A49" s="5">
        <v>45</v>
      </c>
      <c r="B49" s="10" t="s">
        <v>150</v>
      </c>
      <c r="C49" s="6" t="s">
        <v>101</v>
      </c>
      <c r="D49" s="6" t="s">
        <v>101</v>
      </c>
      <c r="E49" s="6">
        <v>2</v>
      </c>
      <c r="F49" s="6">
        <v>2024</v>
      </c>
      <c r="G49" s="6" t="s">
        <v>67</v>
      </c>
      <c r="H49" s="5" t="s">
        <v>61</v>
      </c>
      <c r="I49" s="5">
        <v>388.85244999999998</v>
      </c>
      <c r="J49" s="6">
        <v>425.00637</v>
      </c>
      <c r="K49" s="8">
        <v>3.79</v>
      </c>
      <c r="L49" s="7">
        <v>95.1</v>
      </c>
      <c r="M49" s="6">
        <v>3.2222559999999802</v>
      </c>
      <c r="N49" s="6" t="s">
        <v>206</v>
      </c>
    </row>
    <row r="50" spans="1:14" ht="24.95" customHeight="1" x14ac:dyDescent="0.25">
      <c r="A50" s="5">
        <v>46</v>
      </c>
      <c r="B50" s="10" t="s">
        <v>151</v>
      </c>
      <c r="C50" s="6" t="s">
        <v>101</v>
      </c>
      <c r="D50" s="6" t="s">
        <v>101</v>
      </c>
      <c r="E50" s="6">
        <v>2</v>
      </c>
      <c r="F50" s="6">
        <v>2024</v>
      </c>
      <c r="G50" s="6" t="s">
        <v>64</v>
      </c>
      <c r="H50" s="5" t="s">
        <v>61</v>
      </c>
      <c r="I50" s="5">
        <v>393.17122999999998</v>
      </c>
      <c r="J50" s="6">
        <v>425.00637</v>
      </c>
      <c r="K50" s="8">
        <v>3.31</v>
      </c>
      <c r="L50" s="7">
        <v>83.9</v>
      </c>
      <c r="M50" s="6">
        <v>2.8854019999999849</v>
      </c>
      <c r="N50" s="6" t="s">
        <v>207</v>
      </c>
    </row>
    <row r="51" spans="1:14" ht="24.95" customHeight="1" x14ac:dyDescent="0.25">
      <c r="A51" s="5">
        <v>47</v>
      </c>
      <c r="B51" s="10" t="s">
        <v>152</v>
      </c>
      <c r="C51" s="6" t="s">
        <v>101</v>
      </c>
      <c r="D51" s="6" t="s">
        <v>101</v>
      </c>
      <c r="E51" s="6">
        <v>2</v>
      </c>
      <c r="F51" s="6">
        <v>2024</v>
      </c>
      <c r="G51" s="6" t="s">
        <v>153</v>
      </c>
      <c r="H51" s="5" t="s">
        <v>61</v>
      </c>
      <c r="I51" s="5">
        <v>391.87542999999999</v>
      </c>
      <c r="J51" s="6">
        <v>425.00637</v>
      </c>
      <c r="K51" s="8">
        <v>3.43</v>
      </c>
      <c r="L51" s="7">
        <v>86.7</v>
      </c>
      <c r="M51" s="6">
        <v>2.8183419999999977</v>
      </c>
      <c r="N51" s="6" t="s">
        <v>200</v>
      </c>
    </row>
    <row r="52" spans="1:14" ht="24.95" customHeight="1" x14ac:dyDescent="0.25">
      <c r="A52" s="5">
        <v>48</v>
      </c>
      <c r="B52" s="10" t="s">
        <v>154</v>
      </c>
      <c r="C52" s="6" t="s">
        <v>101</v>
      </c>
      <c r="D52" s="6" t="s">
        <v>101</v>
      </c>
      <c r="E52" s="6">
        <v>2</v>
      </c>
      <c r="F52" s="6">
        <v>2024</v>
      </c>
      <c r="G52" s="6" t="s">
        <v>60</v>
      </c>
      <c r="H52" s="5" t="s">
        <v>61</v>
      </c>
      <c r="I52" s="5">
        <v>391.96872000000002</v>
      </c>
      <c r="J52" s="6">
        <v>425.00637</v>
      </c>
      <c r="K52" s="8">
        <v>3.4</v>
      </c>
      <c r="L52" s="7">
        <v>86</v>
      </c>
      <c r="M52" s="6">
        <v>2.6736450000000112</v>
      </c>
      <c r="N52" s="6" t="s">
        <v>201</v>
      </c>
    </row>
    <row r="53" spans="1:14" ht="24.95" customHeight="1" x14ac:dyDescent="0.25">
      <c r="A53" s="5">
        <v>49</v>
      </c>
      <c r="B53" s="10" t="s">
        <v>155</v>
      </c>
      <c r="C53" s="6" t="s">
        <v>101</v>
      </c>
      <c r="D53" s="6" t="s">
        <v>101</v>
      </c>
      <c r="E53" s="6">
        <v>2</v>
      </c>
      <c r="F53" s="6">
        <v>2024</v>
      </c>
      <c r="G53" s="6" t="s">
        <v>156</v>
      </c>
      <c r="H53" s="5" t="s">
        <v>61</v>
      </c>
      <c r="I53" s="5">
        <v>391.98403000000002</v>
      </c>
      <c r="J53" s="6">
        <v>425.00637</v>
      </c>
      <c r="K53" s="8">
        <v>3.37</v>
      </c>
      <c r="L53" s="7">
        <v>85.3</v>
      </c>
      <c r="M53" s="6">
        <v>2.4743620000000099</v>
      </c>
      <c r="N53" s="6" t="s">
        <v>202</v>
      </c>
    </row>
    <row r="54" spans="1:14" ht="24.95" customHeight="1" x14ac:dyDescent="0.25">
      <c r="A54" s="5">
        <v>50</v>
      </c>
      <c r="B54" s="10" t="s">
        <v>157</v>
      </c>
      <c r="C54" s="6" t="s">
        <v>101</v>
      </c>
      <c r="D54" s="6" t="s">
        <v>101</v>
      </c>
      <c r="E54" s="6">
        <v>2</v>
      </c>
      <c r="F54" s="6">
        <v>2024</v>
      </c>
      <c r="G54" s="6" t="s">
        <v>60</v>
      </c>
      <c r="H54" s="5" t="s">
        <v>61</v>
      </c>
      <c r="I54" s="5">
        <v>391.89132999999998</v>
      </c>
      <c r="J54" s="6">
        <v>425.00637</v>
      </c>
      <c r="K54" s="8">
        <v>3.35</v>
      </c>
      <c r="L54" s="7">
        <v>84.83</v>
      </c>
      <c r="M54" s="6">
        <v>2.2684719999999849</v>
      </c>
      <c r="N54" s="6" t="s">
        <v>203</v>
      </c>
    </row>
    <row r="55" spans="1:14" ht="24.95" customHeight="1" x14ac:dyDescent="0.25">
      <c r="A55" s="5">
        <v>51</v>
      </c>
      <c r="B55" s="10" t="s">
        <v>158</v>
      </c>
      <c r="C55" s="6" t="s">
        <v>101</v>
      </c>
      <c r="D55" s="6" t="s">
        <v>101</v>
      </c>
      <c r="E55" s="6">
        <v>2</v>
      </c>
      <c r="F55" s="6">
        <v>2023</v>
      </c>
      <c r="G55" s="6" t="s">
        <v>87</v>
      </c>
      <c r="H55" s="5" t="s">
        <v>61</v>
      </c>
      <c r="I55" s="5">
        <v>412.58676000000003</v>
      </c>
      <c r="J55" s="6">
        <v>448.85579999999999</v>
      </c>
      <c r="K55" s="8">
        <v>3.66</v>
      </c>
      <c r="L55" s="7">
        <v>92.06</v>
      </c>
      <c r="M55" s="6">
        <v>2.2296720000000256</v>
      </c>
      <c r="N55" s="6" t="s">
        <v>204</v>
      </c>
    </row>
    <row r="56" spans="1:14" ht="24.95" customHeight="1" x14ac:dyDescent="0.25">
      <c r="A56" s="5">
        <v>52</v>
      </c>
      <c r="B56" s="10" t="s">
        <v>159</v>
      </c>
      <c r="C56" s="6" t="s">
        <v>101</v>
      </c>
      <c r="D56" s="6" t="s">
        <v>101</v>
      </c>
      <c r="E56" s="6">
        <v>2</v>
      </c>
      <c r="F56" s="6">
        <v>2024</v>
      </c>
      <c r="G56" s="6" t="s">
        <v>64</v>
      </c>
      <c r="H56" s="5" t="s">
        <v>61</v>
      </c>
      <c r="I56" s="5">
        <v>396.21690999999998</v>
      </c>
      <c r="J56" s="6">
        <v>425.00637</v>
      </c>
      <c r="K56" s="8">
        <v>2.88</v>
      </c>
      <c r="L56" s="7">
        <v>73.86</v>
      </c>
      <c r="M56" s="6">
        <v>2.0053779999999861</v>
      </c>
      <c r="N56" s="6" t="s">
        <v>205</v>
      </c>
    </row>
    <row r="57" spans="1:14" ht="24.95" customHeight="1" x14ac:dyDescent="0.25">
      <c r="A57" s="5">
        <v>53</v>
      </c>
      <c r="B57" s="10" t="s">
        <v>160</v>
      </c>
      <c r="C57" s="6" t="s">
        <v>101</v>
      </c>
      <c r="D57" s="6" t="s">
        <v>101</v>
      </c>
      <c r="E57" s="6">
        <v>2</v>
      </c>
      <c r="F57" s="6">
        <v>2024</v>
      </c>
      <c r="G57" s="6" t="s">
        <v>60</v>
      </c>
      <c r="H57" s="5" t="s">
        <v>61</v>
      </c>
      <c r="I57" s="5">
        <v>388.36736000000002</v>
      </c>
      <c r="J57" s="6">
        <v>425.00637</v>
      </c>
      <c r="K57" s="8">
        <v>3.58</v>
      </c>
      <c r="L57" s="7">
        <v>90.2</v>
      </c>
      <c r="M57" s="6">
        <v>1.4126930000000115</v>
      </c>
      <c r="N57" s="6" t="s">
        <v>208</v>
      </c>
    </row>
    <row r="58" spans="1:14" ht="33.6" customHeight="1" x14ac:dyDescent="0.25">
      <c r="A58" s="5">
        <v>54</v>
      </c>
      <c r="B58" s="10" t="s">
        <v>161</v>
      </c>
      <c r="C58" s="6" t="s">
        <v>101</v>
      </c>
      <c r="D58" s="6" t="s">
        <v>101</v>
      </c>
      <c r="E58" s="6">
        <v>2</v>
      </c>
      <c r="F58" s="6">
        <v>2024</v>
      </c>
      <c r="G58" s="6" t="s">
        <v>60</v>
      </c>
      <c r="H58" s="5" t="s">
        <v>61</v>
      </c>
      <c r="I58" s="5">
        <v>387.75958000000003</v>
      </c>
      <c r="J58" s="6">
        <v>425.00637</v>
      </c>
      <c r="K58" s="8">
        <v>3.63</v>
      </c>
      <c r="L58" s="7">
        <v>91.36</v>
      </c>
      <c r="M58" s="6">
        <v>1.3352470000000167</v>
      </c>
      <c r="N58" s="6" t="s">
        <v>209</v>
      </c>
    </row>
    <row r="59" spans="1:14" ht="24.95" customHeight="1" x14ac:dyDescent="0.25">
      <c r="A59" s="5">
        <v>55</v>
      </c>
      <c r="B59" s="10" t="s">
        <v>162</v>
      </c>
      <c r="C59" s="6" t="s">
        <v>101</v>
      </c>
      <c r="D59" s="6" t="s">
        <v>101</v>
      </c>
      <c r="E59" s="6">
        <v>2</v>
      </c>
      <c r="F59" s="6">
        <v>2024</v>
      </c>
      <c r="G59" s="6" t="s">
        <v>60</v>
      </c>
      <c r="H59" s="5" t="s">
        <v>61</v>
      </c>
      <c r="I59" s="5">
        <v>389.59446000000003</v>
      </c>
      <c r="J59" s="6">
        <v>425.00637</v>
      </c>
      <c r="K59" s="8">
        <v>3.43</v>
      </c>
      <c r="L59" s="7">
        <v>86.7</v>
      </c>
      <c r="M59" s="6">
        <v>1.2216630000000173</v>
      </c>
      <c r="N59" s="6" t="s">
        <v>210</v>
      </c>
    </row>
    <row r="60" spans="1:14" ht="24.95" customHeight="1" x14ac:dyDescent="0.25">
      <c r="A60" s="5">
        <v>56</v>
      </c>
      <c r="B60" s="10" t="s">
        <v>163</v>
      </c>
      <c r="C60" s="6" t="s">
        <v>101</v>
      </c>
      <c r="D60" s="6" t="s">
        <v>101</v>
      </c>
      <c r="E60" s="6">
        <v>2</v>
      </c>
      <c r="F60" s="6">
        <v>2024</v>
      </c>
      <c r="G60" s="6" t="s">
        <v>67</v>
      </c>
      <c r="H60" s="5" t="s">
        <v>61</v>
      </c>
      <c r="I60" s="5">
        <v>391.80957000000001</v>
      </c>
      <c r="J60" s="6">
        <v>425.00637</v>
      </c>
      <c r="K60" s="8">
        <v>3.18</v>
      </c>
      <c r="L60" s="7">
        <v>80.86</v>
      </c>
      <c r="M60" s="6">
        <v>1.0202400000000047</v>
      </c>
      <c r="N60" s="6" t="s">
        <v>211</v>
      </c>
    </row>
    <row r="61" spans="1:14" ht="24.95" customHeight="1" x14ac:dyDescent="0.25">
      <c r="A61" s="5">
        <v>57</v>
      </c>
      <c r="B61" s="10" t="s">
        <v>164</v>
      </c>
      <c r="C61" s="6" t="s">
        <v>101</v>
      </c>
      <c r="D61" s="6" t="s">
        <v>101</v>
      </c>
      <c r="E61" s="6">
        <v>2</v>
      </c>
      <c r="F61" s="6">
        <v>2024</v>
      </c>
      <c r="G61" s="6" t="s">
        <v>60</v>
      </c>
      <c r="H61" s="5" t="s">
        <v>61</v>
      </c>
      <c r="I61" s="5">
        <v>388.44301000000002</v>
      </c>
      <c r="J61" s="6">
        <v>425.00637</v>
      </c>
      <c r="K61" s="8">
        <v>3.48</v>
      </c>
      <c r="L61" s="7">
        <v>87.86</v>
      </c>
      <c r="M61" s="6">
        <v>0.76364800000001054</v>
      </c>
      <c r="N61" s="6" t="s">
        <v>216</v>
      </c>
    </row>
    <row r="62" spans="1:14" ht="24.95" customHeight="1" x14ac:dyDescent="0.25">
      <c r="A62" s="5">
        <v>58</v>
      </c>
      <c r="B62" s="10" t="s">
        <v>165</v>
      </c>
      <c r="C62" s="6" t="s">
        <v>101</v>
      </c>
      <c r="D62" s="6" t="s">
        <v>101</v>
      </c>
      <c r="E62" s="6">
        <v>2</v>
      </c>
      <c r="F62" s="6">
        <v>2024</v>
      </c>
      <c r="G62" s="6" t="s">
        <v>63</v>
      </c>
      <c r="H62" s="5" t="s">
        <v>61</v>
      </c>
      <c r="I62" s="5">
        <v>391.67507999999998</v>
      </c>
      <c r="J62" s="6">
        <v>425.00637</v>
      </c>
      <c r="K62" s="8">
        <v>3.12</v>
      </c>
      <c r="L62" s="7">
        <v>79.459999999999994</v>
      </c>
      <c r="M62" s="6">
        <v>0.5060969999999827</v>
      </c>
      <c r="N62" s="6" t="s">
        <v>212</v>
      </c>
    </row>
    <row r="63" spans="1:14" ht="24.95" customHeight="1" x14ac:dyDescent="0.25">
      <c r="A63" s="5">
        <v>59</v>
      </c>
      <c r="B63" s="10" t="s">
        <v>166</v>
      </c>
      <c r="C63" s="6" t="s">
        <v>101</v>
      </c>
      <c r="D63" s="6" t="s">
        <v>101</v>
      </c>
      <c r="E63" s="6">
        <v>2</v>
      </c>
      <c r="F63" s="6">
        <v>2024</v>
      </c>
      <c r="G63" s="6" t="s">
        <v>67</v>
      </c>
      <c r="H63" s="5" t="s">
        <v>61</v>
      </c>
      <c r="I63" s="5">
        <v>389.05086</v>
      </c>
      <c r="J63" s="6">
        <v>425.00637</v>
      </c>
      <c r="K63" s="8">
        <v>3.36</v>
      </c>
      <c r="L63" s="7">
        <v>85.06</v>
      </c>
      <c r="M63" s="6">
        <v>0.34914299999999798</v>
      </c>
      <c r="N63" s="6" t="s">
        <v>213</v>
      </c>
    </row>
    <row r="64" spans="1:14" ht="24.95" customHeight="1" x14ac:dyDescent="0.25">
      <c r="A64" s="5">
        <v>60</v>
      </c>
      <c r="B64" s="10" t="s">
        <v>167</v>
      </c>
      <c r="C64" s="6" t="s">
        <v>101</v>
      </c>
      <c r="D64" s="6" t="s">
        <v>101</v>
      </c>
      <c r="E64" s="6">
        <v>2</v>
      </c>
      <c r="F64" s="6">
        <v>2024</v>
      </c>
      <c r="G64" s="6" t="s">
        <v>64</v>
      </c>
      <c r="H64" s="5" t="s">
        <v>61</v>
      </c>
      <c r="I64" s="5">
        <v>392.09088000000003</v>
      </c>
      <c r="J64" s="6">
        <v>425.00637</v>
      </c>
      <c r="K64" s="8">
        <v>3.02</v>
      </c>
      <c r="L64" s="7">
        <v>77.13</v>
      </c>
      <c r="M64" s="6">
        <v>9.8157000000018257E-2</v>
      </c>
      <c r="N64" s="6" t="s">
        <v>214</v>
      </c>
    </row>
    <row r="65" spans="1:14" ht="78.599999999999994" customHeight="1" x14ac:dyDescent="0.25">
      <c r="A65" s="5">
        <v>61</v>
      </c>
      <c r="B65" s="10" t="s">
        <v>168</v>
      </c>
      <c r="C65" s="6" t="s">
        <v>101</v>
      </c>
      <c r="D65" s="6" t="s">
        <v>101</v>
      </c>
      <c r="E65" s="6">
        <v>2</v>
      </c>
      <c r="F65" s="6">
        <v>2024</v>
      </c>
      <c r="G65" s="6" t="s">
        <v>169</v>
      </c>
      <c r="H65" s="5" t="s">
        <v>61</v>
      </c>
      <c r="I65" s="5"/>
      <c r="J65" s="6"/>
      <c r="K65" s="8"/>
      <c r="L65" s="7"/>
      <c r="M65" s="6">
        <v>0</v>
      </c>
      <c r="N65" s="6" t="s">
        <v>225</v>
      </c>
    </row>
    <row r="66" spans="1:14" ht="49.9" customHeight="1" x14ac:dyDescent="0.25">
      <c r="A66" s="5">
        <v>62</v>
      </c>
      <c r="B66" s="10" t="s">
        <v>170</v>
      </c>
      <c r="C66" s="6" t="s">
        <v>101</v>
      </c>
      <c r="D66" s="6" t="s">
        <v>101</v>
      </c>
      <c r="E66" s="6">
        <v>2</v>
      </c>
      <c r="F66" s="6">
        <v>2024</v>
      </c>
      <c r="G66" s="6" t="s">
        <v>171</v>
      </c>
      <c r="H66" s="5" t="s">
        <v>61</v>
      </c>
      <c r="I66" s="5"/>
      <c r="J66" s="6"/>
      <c r="K66" s="8"/>
      <c r="L66" s="7"/>
      <c r="M66" s="6">
        <v>0</v>
      </c>
      <c r="N66" s="6" t="s">
        <v>226</v>
      </c>
    </row>
    <row r="67" spans="1:14" ht="24.95" customHeight="1" x14ac:dyDescent="0.25">
      <c r="A67" s="5">
        <v>63</v>
      </c>
      <c r="B67" s="10" t="s">
        <v>172</v>
      </c>
      <c r="C67" s="6" t="s">
        <v>101</v>
      </c>
      <c r="D67" s="6" t="s">
        <v>101</v>
      </c>
      <c r="E67" s="6">
        <v>2</v>
      </c>
      <c r="F67" s="6">
        <v>2024</v>
      </c>
      <c r="G67" s="6" t="s">
        <v>173</v>
      </c>
      <c r="H67" s="5" t="s">
        <v>61</v>
      </c>
      <c r="I67" s="5">
        <v>393.60005999999998</v>
      </c>
      <c r="J67" s="6">
        <v>425.00637</v>
      </c>
      <c r="K67" s="8">
        <v>2.76</v>
      </c>
      <c r="L67" s="7">
        <v>71.06</v>
      </c>
      <c r="M67" s="6">
        <v>-0.66641700000000981</v>
      </c>
      <c r="N67" s="6" t="s">
        <v>215</v>
      </c>
    </row>
    <row r="68" spans="1:14" ht="24.95" customHeight="1" x14ac:dyDescent="0.25">
      <c r="A68" s="5">
        <v>64</v>
      </c>
      <c r="B68" s="10" t="s">
        <v>174</v>
      </c>
      <c r="C68" s="6" t="s">
        <v>101</v>
      </c>
      <c r="D68" s="6" t="s">
        <v>101</v>
      </c>
      <c r="E68" s="6">
        <v>2</v>
      </c>
      <c r="F68" s="6">
        <v>2023</v>
      </c>
      <c r="G68" s="6" t="s">
        <v>175</v>
      </c>
      <c r="H68" s="5" t="s">
        <v>61</v>
      </c>
      <c r="I68" s="5">
        <v>409.22593999999998</v>
      </c>
      <c r="J68" s="6">
        <v>448.85579999999999</v>
      </c>
      <c r="K68" s="8">
        <v>3.53</v>
      </c>
      <c r="L68" s="7">
        <v>89.03</v>
      </c>
      <c r="M68" s="6">
        <v>-1.0319020000000059</v>
      </c>
      <c r="N68" s="6" t="s">
        <v>217</v>
      </c>
    </row>
    <row r="69" spans="1:14" ht="24.95" customHeight="1" x14ac:dyDescent="0.25">
      <c r="A69" s="5">
        <v>65</v>
      </c>
      <c r="B69" s="10" t="s">
        <v>176</v>
      </c>
      <c r="C69" s="6" t="s">
        <v>101</v>
      </c>
      <c r="D69" s="6" t="s">
        <v>101</v>
      </c>
      <c r="E69" s="6">
        <v>2</v>
      </c>
      <c r="F69" s="6">
        <v>2024</v>
      </c>
      <c r="G69" s="6" t="s">
        <v>177</v>
      </c>
      <c r="H69" s="5" t="s">
        <v>61</v>
      </c>
      <c r="I69" s="5">
        <v>384.49518</v>
      </c>
      <c r="J69" s="6">
        <v>425.00637</v>
      </c>
      <c r="K69" s="8">
        <v>3.39</v>
      </c>
      <c r="L69" s="7">
        <v>85.76</v>
      </c>
      <c r="M69" s="6">
        <v>-2.6298329999999943</v>
      </c>
      <c r="N69" s="6" t="s">
        <v>218</v>
      </c>
    </row>
    <row r="70" spans="1:14" ht="24.95" customHeight="1" x14ac:dyDescent="0.25">
      <c r="A70" s="5">
        <v>66</v>
      </c>
      <c r="B70" s="10" t="s">
        <v>178</v>
      </c>
      <c r="C70" s="6" t="s">
        <v>101</v>
      </c>
      <c r="D70" s="6" t="s">
        <v>101</v>
      </c>
      <c r="E70" s="6">
        <v>2</v>
      </c>
      <c r="F70" s="6">
        <v>2024</v>
      </c>
      <c r="G70" s="6" t="s">
        <v>67</v>
      </c>
      <c r="H70" s="5" t="s">
        <v>61</v>
      </c>
      <c r="I70" s="5">
        <v>386.49031000000002</v>
      </c>
      <c r="J70" s="6">
        <v>425.00637</v>
      </c>
      <c r="K70" s="8">
        <v>3.15</v>
      </c>
      <c r="L70" s="7">
        <v>80.16</v>
      </c>
      <c r="M70" s="6">
        <v>-2.9132419999999861</v>
      </c>
      <c r="N70" s="6" t="s">
        <v>219</v>
      </c>
    </row>
    <row r="71" spans="1:14" ht="24.95" customHeight="1" x14ac:dyDescent="0.25">
      <c r="A71" s="5">
        <v>67</v>
      </c>
      <c r="B71" s="10" t="s">
        <v>179</v>
      </c>
      <c r="C71" s="6" t="s">
        <v>101</v>
      </c>
      <c r="D71" s="6" t="s">
        <v>101</v>
      </c>
      <c r="E71" s="6">
        <v>2</v>
      </c>
      <c r="F71" s="6">
        <v>2024</v>
      </c>
      <c r="G71" s="6" t="s">
        <v>67</v>
      </c>
      <c r="H71" s="5" t="s">
        <v>61</v>
      </c>
      <c r="I71" s="5">
        <v>385.57817999999997</v>
      </c>
      <c r="J71" s="6">
        <v>425.00637</v>
      </c>
      <c r="K71" s="8">
        <v>3.22</v>
      </c>
      <c r="L71" s="7">
        <v>81.8</v>
      </c>
      <c r="M71" s="6">
        <v>-3.0597330000000191</v>
      </c>
      <c r="N71" s="6" t="s">
        <v>220</v>
      </c>
    </row>
    <row r="72" spans="1:14" ht="24.95" customHeight="1" x14ac:dyDescent="0.25">
      <c r="A72" s="5">
        <v>68</v>
      </c>
      <c r="B72" s="10" t="s">
        <v>180</v>
      </c>
      <c r="C72" s="6" t="s">
        <v>101</v>
      </c>
      <c r="D72" s="6" t="s">
        <v>101</v>
      </c>
      <c r="E72" s="6">
        <v>2</v>
      </c>
      <c r="F72" s="6">
        <v>2024</v>
      </c>
      <c r="G72" s="6" t="s">
        <v>173</v>
      </c>
      <c r="H72" s="5" t="s">
        <v>61</v>
      </c>
      <c r="I72" s="5">
        <v>390.64753000000002</v>
      </c>
      <c r="J72" s="6">
        <v>425.00637</v>
      </c>
      <c r="K72" s="8">
        <v>2.37</v>
      </c>
      <c r="L72" s="7">
        <v>61.96</v>
      </c>
      <c r="M72" s="6">
        <v>-5.4631879999999882</v>
      </c>
      <c r="N72" s="6" t="s">
        <v>221</v>
      </c>
    </row>
    <row r="73" spans="1:14" ht="26.45" customHeight="1" x14ac:dyDescent="0.25">
      <c r="A73" s="5">
        <v>69</v>
      </c>
      <c r="B73" s="22" t="s">
        <v>44</v>
      </c>
      <c r="C73" s="6" t="s">
        <v>59</v>
      </c>
      <c r="D73" s="6" t="s">
        <v>59</v>
      </c>
      <c r="E73" s="6">
        <v>3</v>
      </c>
      <c r="F73" s="6">
        <v>2023</v>
      </c>
      <c r="G73" s="6" t="s">
        <v>66</v>
      </c>
      <c r="H73" s="5" t="s">
        <v>61</v>
      </c>
      <c r="I73" s="5">
        <v>448.32292999999999</v>
      </c>
      <c r="J73" s="6">
        <v>448.85579999999999</v>
      </c>
      <c r="K73" s="8">
        <v>3.27</v>
      </c>
      <c r="L73" s="7">
        <v>82.96</v>
      </c>
      <c r="M73" s="6">
        <f>(I73-J73)*0.7 + (L73*0.3)</f>
        <v>24.514990999999995</v>
      </c>
      <c r="N73" s="6" t="s">
        <v>31</v>
      </c>
    </row>
    <row r="74" spans="1:14" ht="26.45" customHeight="1" x14ac:dyDescent="0.25">
      <c r="A74" s="5">
        <v>70</v>
      </c>
      <c r="B74" s="22" t="s">
        <v>41</v>
      </c>
      <c r="C74" s="6" t="s">
        <v>59</v>
      </c>
      <c r="D74" s="6" t="s">
        <v>59</v>
      </c>
      <c r="E74" s="6">
        <v>3</v>
      </c>
      <c r="F74" s="6">
        <v>2023</v>
      </c>
      <c r="G74" s="6" t="s">
        <v>60</v>
      </c>
      <c r="H74" s="5" t="s">
        <v>61</v>
      </c>
      <c r="I74" s="5">
        <v>444.23005999999998</v>
      </c>
      <c r="J74" s="6">
        <v>448.85579999999999</v>
      </c>
      <c r="K74" s="8">
        <v>3.65</v>
      </c>
      <c r="L74" s="7">
        <v>91.83</v>
      </c>
      <c r="M74" s="6">
        <f>(I74-J74)*0.7 + (L74*0.3)</f>
        <v>24.310981999999996</v>
      </c>
      <c r="N74" s="6" t="s">
        <v>31</v>
      </c>
    </row>
    <row r="75" spans="1:14" ht="26.45" customHeight="1" x14ac:dyDescent="0.25">
      <c r="A75" s="5">
        <v>71</v>
      </c>
      <c r="B75" s="22" t="s">
        <v>38</v>
      </c>
      <c r="C75" s="6" t="s">
        <v>59</v>
      </c>
      <c r="D75" s="6" t="s">
        <v>59</v>
      </c>
      <c r="E75" s="6">
        <v>3</v>
      </c>
      <c r="F75" s="6">
        <v>2023</v>
      </c>
      <c r="G75" s="6" t="s">
        <v>65</v>
      </c>
      <c r="H75" s="5" t="s">
        <v>61</v>
      </c>
      <c r="I75" s="5">
        <v>445.47102999999998</v>
      </c>
      <c r="J75" s="6">
        <v>448.85579999999999</v>
      </c>
      <c r="K75" s="8">
        <v>3.34</v>
      </c>
      <c r="L75" s="7">
        <v>84.6</v>
      </c>
      <c r="M75" s="6">
        <f>(I75-J75)*0.7 + (L75*0.3)</f>
        <v>23.010660999999999</v>
      </c>
      <c r="N75" s="6" t="s">
        <v>31</v>
      </c>
    </row>
    <row r="76" spans="1:14" ht="26.45" customHeight="1" x14ac:dyDescent="0.25">
      <c r="A76" s="5">
        <v>72</v>
      </c>
      <c r="B76" s="22" t="s">
        <v>52</v>
      </c>
      <c r="C76" s="6" t="s">
        <v>59</v>
      </c>
      <c r="D76" s="6" t="s">
        <v>59</v>
      </c>
      <c r="E76" s="6">
        <v>3</v>
      </c>
      <c r="F76" s="6">
        <v>2023</v>
      </c>
      <c r="G76" s="6" t="s">
        <v>65</v>
      </c>
      <c r="H76" s="5" t="s">
        <v>61</v>
      </c>
      <c r="I76" s="5">
        <v>445.01945999999998</v>
      </c>
      <c r="J76" s="6">
        <v>448.85579999999999</v>
      </c>
      <c r="K76" s="8">
        <v>3.34</v>
      </c>
      <c r="L76" s="7">
        <v>84.6</v>
      </c>
      <c r="M76" s="6">
        <f t="shared" ref="M76:M95" si="0">(I76-J76)*0.7 + (L76*0.3)</f>
        <v>22.694561999999994</v>
      </c>
      <c r="N76" s="6" t="s">
        <v>18</v>
      </c>
    </row>
    <row r="77" spans="1:14" ht="26.45" customHeight="1" x14ac:dyDescent="0.25">
      <c r="A77" s="5">
        <v>73</v>
      </c>
      <c r="B77" s="22" t="s">
        <v>33</v>
      </c>
      <c r="C77" s="6" t="s">
        <v>59</v>
      </c>
      <c r="D77" s="6" t="s">
        <v>59</v>
      </c>
      <c r="E77" s="6">
        <v>3</v>
      </c>
      <c r="F77" s="6">
        <v>2023</v>
      </c>
      <c r="G77" s="6" t="s">
        <v>62</v>
      </c>
      <c r="H77" s="5" t="s">
        <v>61</v>
      </c>
      <c r="I77" s="5">
        <v>436.34933000000001</v>
      </c>
      <c r="J77" s="6">
        <v>448.85579999999999</v>
      </c>
      <c r="K77" s="8">
        <v>3.6</v>
      </c>
      <c r="L77" s="7">
        <v>90.66</v>
      </c>
      <c r="M77" s="6">
        <f t="shared" si="0"/>
        <v>18.443471000000013</v>
      </c>
      <c r="N77" s="6" t="s">
        <v>19</v>
      </c>
    </row>
    <row r="78" spans="1:14" ht="26.45" customHeight="1" x14ac:dyDescent="0.25">
      <c r="A78" s="5">
        <v>74</v>
      </c>
      <c r="B78" s="22" t="s">
        <v>48</v>
      </c>
      <c r="C78" s="6" t="s">
        <v>59</v>
      </c>
      <c r="D78" s="6" t="s">
        <v>59</v>
      </c>
      <c r="E78" s="6">
        <v>3</v>
      </c>
      <c r="F78" s="6">
        <v>2023</v>
      </c>
      <c r="G78" s="6" t="s">
        <v>63</v>
      </c>
      <c r="H78" s="5" t="s">
        <v>61</v>
      </c>
      <c r="I78" s="5">
        <v>434.327</v>
      </c>
      <c r="J78" s="6">
        <v>448.85579999999999</v>
      </c>
      <c r="K78" s="8">
        <v>3.4</v>
      </c>
      <c r="L78" s="7">
        <v>86</v>
      </c>
      <c r="M78" s="6">
        <f t="shared" si="0"/>
        <v>15.629840000000009</v>
      </c>
      <c r="N78" s="6" t="s">
        <v>20</v>
      </c>
    </row>
    <row r="79" spans="1:14" ht="26.45" customHeight="1" x14ac:dyDescent="0.25">
      <c r="A79" s="5">
        <v>75</v>
      </c>
      <c r="B79" s="22" t="s">
        <v>42</v>
      </c>
      <c r="C79" s="6" t="s">
        <v>59</v>
      </c>
      <c r="D79" s="6" t="s">
        <v>59</v>
      </c>
      <c r="E79" s="6">
        <v>3</v>
      </c>
      <c r="F79" s="6">
        <v>2023</v>
      </c>
      <c r="G79" s="6" t="s">
        <v>62</v>
      </c>
      <c r="H79" s="5" t="s">
        <v>61</v>
      </c>
      <c r="I79" s="5">
        <v>434.28026</v>
      </c>
      <c r="J79" s="6">
        <v>448.85579999999999</v>
      </c>
      <c r="K79" s="8">
        <v>3.18</v>
      </c>
      <c r="L79" s="7">
        <v>80.86</v>
      </c>
      <c r="M79" s="6">
        <f t="shared" si="0"/>
        <v>14.055122000000008</v>
      </c>
      <c r="N79" s="6" t="s">
        <v>21</v>
      </c>
    </row>
    <row r="80" spans="1:14" ht="26.45" customHeight="1" x14ac:dyDescent="0.25">
      <c r="A80" s="5">
        <v>76</v>
      </c>
      <c r="B80" s="22" t="s">
        <v>51</v>
      </c>
      <c r="C80" s="6" t="s">
        <v>59</v>
      </c>
      <c r="D80" s="6" t="s">
        <v>59</v>
      </c>
      <c r="E80" s="6">
        <v>3</v>
      </c>
      <c r="F80" s="6">
        <v>2023</v>
      </c>
      <c r="G80" s="6" t="s">
        <v>62</v>
      </c>
      <c r="H80" s="5" t="s">
        <v>61</v>
      </c>
      <c r="I80" s="5">
        <v>434.11376000000001</v>
      </c>
      <c r="J80" s="6">
        <v>448.85579999999999</v>
      </c>
      <c r="K80" s="8">
        <v>3.07</v>
      </c>
      <c r="L80" s="7">
        <v>78.3</v>
      </c>
      <c r="M80" s="6">
        <f t="shared" si="0"/>
        <v>13.170572000000018</v>
      </c>
      <c r="N80" s="6" t="s">
        <v>22</v>
      </c>
    </row>
    <row r="81" spans="1:14" ht="26.45" customHeight="1" x14ac:dyDescent="0.25">
      <c r="A81" s="5">
        <v>77</v>
      </c>
      <c r="B81" s="22" t="s">
        <v>34</v>
      </c>
      <c r="C81" s="6" t="s">
        <v>59</v>
      </c>
      <c r="D81" s="6" t="s">
        <v>59</v>
      </c>
      <c r="E81" s="6">
        <v>3</v>
      </c>
      <c r="F81" s="6">
        <v>2023</v>
      </c>
      <c r="G81" s="6" t="s">
        <v>63</v>
      </c>
      <c r="H81" s="5" t="s">
        <v>61</v>
      </c>
      <c r="I81" s="5">
        <v>431.69567000000001</v>
      </c>
      <c r="J81" s="6">
        <v>448.85579999999999</v>
      </c>
      <c r="K81" s="8">
        <v>3.14</v>
      </c>
      <c r="L81" s="7">
        <v>79.930000000000007</v>
      </c>
      <c r="M81" s="6">
        <f t="shared" si="0"/>
        <v>11.966909000000017</v>
      </c>
      <c r="N81" s="6" t="s">
        <v>23</v>
      </c>
    </row>
    <row r="82" spans="1:14" ht="26.45" customHeight="1" x14ac:dyDescent="0.25">
      <c r="A82" s="5">
        <v>78</v>
      </c>
      <c r="B82" s="22" t="s">
        <v>45</v>
      </c>
      <c r="C82" s="6" t="s">
        <v>59</v>
      </c>
      <c r="D82" s="6" t="s">
        <v>59</v>
      </c>
      <c r="E82" s="6">
        <v>3</v>
      </c>
      <c r="F82" s="6">
        <v>2023</v>
      </c>
      <c r="G82" s="6" t="s">
        <v>67</v>
      </c>
      <c r="H82" s="5" t="s">
        <v>61</v>
      </c>
      <c r="I82" s="5">
        <v>434.51665000000003</v>
      </c>
      <c r="J82" s="6">
        <v>448.85579999999999</v>
      </c>
      <c r="K82" s="8">
        <v>2.72</v>
      </c>
      <c r="L82" s="7">
        <v>70.13</v>
      </c>
      <c r="M82" s="6">
        <f t="shared" si="0"/>
        <v>11.001595000000027</v>
      </c>
      <c r="N82" s="6" t="s">
        <v>24</v>
      </c>
    </row>
    <row r="83" spans="1:14" ht="26.45" customHeight="1" x14ac:dyDescent="0.25">
      <c r="A83" s="5">
        <v>79</v>
      </c>
      <c r="B83" s="22" t="s">
        <v>46</v>
      </c>
      <c r="C83" s="6" t="s">
        <v>59</v>
      </c>
      <c r="D83" s="6" t="s">
        <v>59</v>
      </c>
      <c r="E83" s="6">
        <v>3</v>
      </c>
      <c r="F83" s="6">
        <v>2023</v>
      </c>
      <c r="G83" s="6" t="s">
        <v>63</v>
      </c>
      <c r="H83" s="5" t="s">
        <v>61</v>
      </c>
      <c r="I83" s="5">
        <v>428.41636</v>
      </c>
      <c r="J83" s="6">
        <v>448.85579999999999</v>
      </c>
      <c r="K83" s="8">
        <v>3.32</v>
      </c>
      <c r="L83" s="7">
        <v>84.13</v>
      </c>
      <c r="M83" s="6">
        <f t="shared" si="0"/>
        <v>10.931392000000004</v>
      </c>
      <c r="N83" s="6" t="s">
        <v>70</v>
      </c>
    </row>
    <row r="84" spans="1:14" ht="26.45" customHeight="1" x14ac:dyDescent="0.25">
      <c r="A84" s="5">
        <v>80</v>
      </c>
      <c r="B84" s="22" t="s">
        <v>56</v>
      </c>
      <c r="C84" s="6" t="s">
        <v>59</v>
      </c>
      <c r="D84" s="6" t="s">
        <v>59</v>
      </c>
      <c r="E84" s="6">
        <v>3</v>
      </c>
      <c r="F84" s="6">
        <v>2023</v>
      </c>
      <c r="G84" s="6" t="s">
        <v>222</v>
      </c>
      <c r="H84" s="5" t="s">
        <v>61</v>
      </c>
      <c r="I84" s="5">
        <v>429.18198000000001</v>
      </c>
      <c r="J84" s="6">
        <v>448.85579999999999</v>
      </c>
      <c r="K84" s="8">
        <v>3.2</v>
      </c>
      <c r="L84" s="7">
        <v>81.33</v>
      </c>
      <c r="M84" s="6">
        <f t="shared" si="0"/>
        <v>10.627326000000014</v>
      </c>
      <c r="N84" s="6" t="s">
        <v>71</v>
      </c>
    </row>
    <row r="85" spans="1:14" ht="26.45" customHeight="1" x14ac:dyDescent="0.25">
      <c r="A85" s="5">
        <v>81</v>
      </c>
      <c r="B85" s="22" t="s">
        <v>53</v>
      </c>
      <c r="C85" s="6" t="s">
        <v>59</v>
      </c>
      <c r="D85" s="6" t="s">
        <v>59</v>
      </c>
      <c r="E85" s="6">
        <v>3</v>
      </c>
      <c r="F85" s="6">
        <v>2023</v>
      </c>
      <c r="G85" s="6" t="s">
        <v>60</v>
      </c>
      <c r="H85" s="5" t="s">
        <v>61</v>
      </c>
      <c r="I85" s="5">
        <v>426.11547000000002</v>
      </c>
      <c r="J85" s="6">
        <v>448.85579999999999</v>
      </c>
      <c r="K85" s="8">
        <v>3.33</v>
      </c>
      <c r="L85" s="7">
        <v>84.36</v>
      </c>
      <c r="M85" s="6">
        <f t="shared" si="0"/>
        <v>9.3897690000000207</v>
      </c>
      <c r="N85" s="6" t="s">
        <v>73</v>
      </c>
    </row>
    <row r="86" spans="1:14" ht="26.45" customHeight="1" x14ac:dyDescent="0.25">
      <c r="A86" s="5">
        <v>82</v>
      </c>
      <c r="B86" s="22" t="s">
        <v>35</v>
      </c>
      <c r="C86" s="6" t="s">
        <v>59</v>
      </c>
      <c r="D86" s="6" t="s">
        <v>59</v>
      </c>
      <c r="E86" s="6">
        <v>3</v>
      </c>
      <c r="F86" s="6">
        <v>2023</v>
      </c>
      <c r="G86" s="6" t="s">
        <v>63</v>
      </c>
      <c r="H86" s="5" t="s">
        <v>61</v>
      </c>
      <c r="I86" s="5">
        <v>426.28057999999999</v>
      </c>
      <c r="J86" s="6">
        <v>448.85579999999999</v>
      </c>
      <c r="K86" s="8">
        <v>3.28</v>
      </c>
      <c r="L86" s="7">
        <v>83.2</v>
      </c>
      <c r="M86" s="6">
        <f t="shared" si="0"/>
        <v>9.1573460000000004</v>
      </c>
      <c r="N86" s="6" t="s">
        <v>74</v>
      </c>
    </row>
    <row r="87" spans="1:14" ht="26.45" customHeight="1" x14ac:dyDescent="0.25">
      <c r="A87" s="5">
        <v>83</v>
      </c>
      <c r="B87" s="22" t="s">
        <v>54</v>
      </c>
      <c r="C87" s="6" t="s">
        <v>59</v>
      </c>
      <c r="D87" s="6" t="s">
        <v>59</v>
      </c>
      <c r="E87" s="6">
        <v>3</v>
      </c>
      <c r="F87" s="6">
        <v>2023</v>
      </c>
      <c r="G87" s="6" t="s">
        <v>64</v>
      </c>
      <c r="H87" s="5" t="s">
        <v>61</v>
      </c>
      <c r="I87" s="5">
        <v>423.21285</v>
      </c>
      <c r="J87" s="6">
        <v>448.85579999999999</v>
      </c>
      <c r="K87" s="8">
        <v>3.46</v>
      </c>
      <c r="L87" s="7">
        <v>87.4</v>
      </c>
      <c r="M87" s="6">
        <f t="shared" si="0"/>
        <v>8.2699350000000145</v>
      </c>
      <c r="N87" s="6" t="s">
        <v>75</v>
      </c>
    </row>
    <row r="88" spans="1:14" ht="26.45" customHeight="1" x14ac:dyDescent="0.25">
      <c r="A88" s="5">
        <v>84</v>
      </c>
      <c r="B88" s="22" t="s">
        <v>40</v>
      </c>
      <c r="C88" s="6" t="s">
        <v>59</v>
      </c>
      <c r="D88" s="6" t="s">
        <v>59</v>
      </c>
      <c r="E88" s="6">
        <v>3</v>
      </c>
      <c r="F88" s="6">
        <v>2022</v>
      </c>
      <c r="G88" s="6" t="s">
        <v>60</v>
      </c>
      <c r="H88" s="5" t="s">
        <v>61</v>
      </c>
      <c r="I88" s="5">
        <v>429.97097000000002</v>
      </c>
      <c r="J88" s="6">
        <v>449.35401999999999</v>
      </c>
      <c r="K88" s="8">
        <v>2.71</v>
      </c>
      <c r="L88" s="7">
        <v>69.900000000000006</v>
      </c>
      <c r="M88" s="6">
        <f t="shared" si="0"/>
        <v>7.4018650000000257</v>
      </c>
      <c r="N88" s="6" t="s">
        <v>76</v>
      </c>
    </row>
    <row r="89" spans="1:14" ht="26.45" customHeight="1" x14ac:dyDescent="0.25">
      <c r="A89" s="5">
        <v>85</v>
      </c>
      <c r="B89" s="22" t="s">
        <v>39</v>
      </c>
      <c r="C89" s="6" t="s">
        <v>59</v>
      </c>
      <c r="D89" s="6" t="s">
        <v>59</v>
      </c>
      <c r="E89" s="6">
        <v>3</v>
      </c>
      <c r="F89" s="6">
        <v>2023</v>
      </c>
      <c r="G89" s="6" t="s">
        <v>60</v>
      </c>
      <c r="H89" s="5" t="s">
        <v>61</v>
      </c>
      <c r="I89" s="5">
        <v>425.32828000000001</v>
      </c>
      <c r="J89" s="6">
        <v>448.85579999999999</v>
      </c>
      <c r="K89" s="8">
        <v>3.03</v>
      </c>
      <c r="L89" s="7">
        <v>77.36</v>
      </c>
      <c r="M89" s="6">
        <f t="shared" si="0"/>
        <v>6.7387360000000136</v>
      </c>
      <c r="N89" s="6" t="s">
        <v>77</v>
      </c>
    </row>
    <row r="90" spans="1:14" ht="26.45" customHeight="1" x14ac:dyDescent="0.25">
      <c r="A90" s="5">
        <v>86</v>
      </c>
      <c r="B90" s="22" t="s">
        <v>47</v>
      </c>
      <c r="C90" s="6" t="s">
        <v>59</v>
      </c>
      <c r="D90" s="6" t="s">
        <v>59</v>
      </c>
      <c r="E90" s="6">
        <v>3</v>
      </c>
      <c r="F90" s="6">
        <v>2023</v>
      </c>
      <c r="G90" s="6" t="s">
        <v>63</v>
      </c>
      <c r="H90" s="5" t="s">
        <v>61</v>
      </c>
      <c r="I90" s="5">
        <v>423.37344999999999</v>
      </c>
      <c r="J90" s="6">
        <v>448.85579999999999</v>
      </c>
      <c r="K90" s="8">
        <v>3.08</v>
      </c>
      <c r="L90" s="7">
        <v>78.53</v>
      </c>
      <c r="M90" s="6">
        <f t="shared" si="0"/>
        <v>5.7213550000000062</v>
      </c>
      <c r="N90" s="6" t="s">
        <v>78</v>
      </c>
    </row>
    <row r="91" spans="1:14" ht="26.45" customHeight="1" x14ac:dyDescent="0.25">
      <c r="A91" s="5">
        <v>87</v>
      </c>
      <c r="B91" s="22" t="s">
        <v>50</v>
      </c>
      <c r="C91" s="6" t="s">
        <v>59</v>
      </c>
      <c r="D91" s="6" t="s">
        <v>59</v>
      </c>
      <c r="E91" s="6">
        <v>3</v>
      </c>
      <c r="F91" s="6">
        <v>2023</v>
      </c>
      <c r="G91" s="6" t="s">
        <v>60</v>
      </c>
      <c r="H91" s="5" t="s">
        <v>61</v>
      </c>
      <c r="I91" s="5">
        <v>421.03179</v>
      </c>
      <c r="J91" s="6">
        <v>448.85579999999999</v>
      </c>
      <c r="K91" s="8">
        <v>3.31</v>
      </c>
      <c r="L91" s="7">
        <v>83.9</v>
      </c>
      <c r="M91" s="6">
        <f t="shared" si="0"/>
        <v>5.6931930000000115</v>
      </c>
      <c r="N91" s="6" t="s">
        <v>79</v>
      </c>
    </row>
    <row r="92" spans="1:14" ht="26.45" customHeight="1" x14ac:dyDescent="0.25">
      <c r="A92" s="5">
        <v>88</v>
      </c>
      <c r="B92" s="22" t="s">
        <v>36</v>
      </c>
      <c r="C92" s="6" t="s">
        <v>59</v>
      </c>
      <c r="D92" s="6" t="s">
        <v>59</v>
      </c>
      <c r="E92" s="6">
        <v>3</v>
      </c>
      <c r="F92" s="6">
        <v>2023</v>
      </c>
      <c r="G92" s="6" t="s">
        <v>63</v>
      </c>
      <c r="H92" s="5" t="s">
        <v>61</v>
      </c>
      <c r="I92" s="5">
        <v>421.96899999999999</v>
      </c>
      <c r="J92" s="6">
        <v>448.85579999999999</v>
      </c>
      <c r="K92" s="8">
        <v>3.21</v>
      </c>
      <c r="L92" s="7">
        <v>81.56</v>
      </c>
      <c r="M92" s="6">
        <f t="shared" si="0"/>
        <v>5.6472400000000071</v>
      </c>
      <c r="N92" s="6" t="s">
        <v>80</v>
      </c>
    </row>
    <row r="93" spans="1:14" ht="26.45" customHeight="1" x14ac:dyDescent="0.25">
      <c r="A93" s="5">
        <v>89</v>
      </c>
      <c r="B93" s="22" t="s">
        <v>49</v>
      </c>
      <c r="C93" s="6" t="s">
        <v>59</v>
      </c>
      <c r="D93" s="6" t="s">
        <v>59</v>
      </c>
      <c r="E93" s="6">
        <v>3</v>
      </c>
      <c r="F93" s="6">
        <v>2023</v>
      </c>
      <c r="G93" s="6" t="s">
        <v>63</v>
      </c>
      <c r="H93" s="5" t="s">
        <v>61</v>
      </c>
      <c r="I93" s="5">
        <v>424.02836000000002</v>
      </c>
      <c r="J93" s="6">
        <v>448.85579999999999</v>
      </c>
      <c r="K93" s="8">
        <v>2.97</v>
      </c>
      <c r="L93" s="7">
        <v>75.959999999999994</v>
      </c>
      <c r="M93" s="6">
        <f t="shared" si="0"/>
        <v>5.4087920000000196</v>
      </c>
      <c r="N93" s="6" t="s">
        <v>81</v>
      </c>
    </row>
    <row r="94" spans="1:14" ht="26.45" customHeight="1" x14ac:dyDescent="0.25">
      <c r="A94" s="5">
        <v>90</v>
      </c>
      <c r="B94" s="22" t="s">
        <v>32</v>
      </c>
      <c r="C94" s="6" t="s">
        <v>59</v>
      </c>
      <c r="D94" s="6" t="s">
        <v>59</v>
      </c>
      <c r="E94" s="6">
        <v>3</v>
      </c>
      <c r="F94" s="6">
        <v>2023</v>
      </c>
      <c r="G94" s="6" t="s">
        <v>60</v>
      </c>
      <c r="H94" s="5" t="s">
        <v>61</v>
      </c>
      <c r="I94" s="5">
        <v>421.59658999999999</v>
      </c>
      <c r="J94" s="6">
        <v>448.85579999999999</v>
      </c>
      <c r="K94" s="8">
        <v>3.03</v>
      </c>
      <c r="L94" s="7">
        <v>77.36</v>
      </c>
      <c r="M94" s="6">
        <f t="shared" si="0"/>
        <v>4.1265530000000012</v>
      </c>
      <c r="N94" s="6" t="s">
        <v>82</v>
      </c>
    </row>
    <row r="95" spans="1:14" ht="26.45" customHeight="1" x14ac:dyDescent="0.25">
      <c r="A95" s="5">
        <v>91</v>
      </c>
      <c r="B95" s="22" t="s">
        <v>55</v>
      </c>
      <c r="C95" s="6" t="s">
        <v>59</v>
      </c>
      <c r="D95" s="6" t="s">
        <v>59</v>
      </c>
      <c r="E95" s="6">
        <v>3</v>
      </c>
      <c r="F95" s="6">
        <v>2022</v>
      </c>
      <c r="G95" s="6" t="s">
        <v>64</v>
      </c>
      <c r="H95" s="5" t="s">
        <v>61</v>
      </c>
      <c r="I95" s="5">
        <v>414.44727</v>
      </c>
      <c r="J95" s="6">
        <v>449.35401999999999</v>
      </c>
      <c r="K95" s="8">
        <v>3.31</v>
      </c>
      <c r="L95" s="7">
        <v>83.9</v>
      </c>
      <c r="M95" s="6">
        <f t="shared" si="0"/>
        <v>0.73527500000001211</v>
      </c>
      <c r="N95" s="6" t="s">
        <v>83</v>
      </c>
    </row>
    <row r="96" spans="1:14" ht="26.45" customHeight="1" x14ac:dyDescent="0.25">
      <c r="A96" s="5">
        <v>92</v>
      </c>
      <c r="B96" s="23" t="s">
        <v>43</v>
      </c>
      <c r="C96" s="19" t="s">
        <v>59</v>
      </c>
      <c r="D96" s="19" t="s">
        <v>59</v>
      </c>
      <c r="E96" s="19">
        <v>3</v>
      </c>
      <c r="F96" s="19">
        <v>2022</v>
      </c>
      <c r="G96" s="19" t="s">
        <v>60</v>
      </c>
      <c r="H96" s="18" t="s">
        <v>61</v>
      </c>
      <c r="I96" s="18">
        <v>412.51402999999999</v>
      </c>
      <c r="J96" s="19">
        <v>449.35401999999999</v>
      </c>
      <c r="K96" s="20">
        <v>2.98</v>
      </c>
      <c r="L96" s="21">
        <v>76.2</v>
      </c>
      <c r="M96" s="19">
        <v>0</v>
      </c>
      <c r="N96" s="19" t="s">
        <v>69</v>
      </c>
    </row>
    <row r="97" spans="1:14" ht="34.9" customHeight="1" x14ac:dyDescent="0.25">
      <c r="A97" s="5">
        <v>93</v>
      </c>
      <c r="B97" s="23" t="s">
        <v>57</v>
      </c>
      <c r="C97" s="19" t="s">
        <v>59</v>
      </c>
      <c r="D97" s="19" t="s">
        <v>59</v>
      </c>
      <c r="E97" s="19">
        <v>3</v>
      </c>
      <c r="F97" s="19">
        <v>2023</v>
      </c>
      <c r="G97" s="19" t="s">
        <v>68</v>
      </c>
      <c r="H97" s="18" t="s">
        <v>61</v>
      </c>
      <c r="I97" s="18">
        <v>428.21726000000001</v>
      </c>
      <c r="J97" s="19">
        <v>448.85579999999999</v>
      </c>
      <c r="K97" s="20">
        <v>3.2</v>
      </c>
      <c r="L97" s="21">
        <v>81.33</v>
      </c>
      <c r="M97" s="19">
        <v>0</v>
      </c>
      <c r="N97" s="19" t="s">
        <v>224</v>
      </c>
    </row>
    <row r="98" spans="1:14" ht="26.45" customHeight="1" x14ac:dyDescent="0.25">
      <c r="A98" s="5">
        <v>94</v>
      </c>
      <c r="B98" s="23" t="s">
        <v>58</v>
      </c>
      <c r="C98" s="19" t="s">
        <v>59</v>
      </c>
      <c r="D98" s="19" t="s">
        <v>59</v>
      </c>
      <c r="E98" s="19">
        <v>3</v>
      </c>
      <c r="F98" s="19">
        <v>2023</v>
      </c>
      <c r="G98" s="19" t="s">
        <v>66</v>
      </c>
      <c r="H98" s="18" t="s">
        <v>61</v>
      </c>
      <c r="I98" s="18">
        <v>417.66716000000002</v>
      </c>
      <c r="J98" s="19">
        <v>448.85579999999999</v>
      </c>
      <c r="K98" s="20">
        <v>3.38</v>
      </c>
      <c r="L98" s="21">
        <v>85.53</v>
      </c>
      <c r="M98" s="19">
        <v>0</v>
      </c>
      <c r="N98" s="19" t="s">
        <v>69</v>
      </c>
    </row>
    <row r="99" spans="1:14" ht="26.45" customHeight="1" x14ac:dyDescent="0.25">
      <c r="A99" s="5">
        <v>95</v>
      </c>
      <c r="B99" s="22" t="s">
        <v>37</v>
      </c>
      <c r="C99" s="6" t="s">
        <v>59</v>
      </c>
      <c r="D99" s="6" t="s">
        <v>59</v>
      </c>
      <c r="E99" s="6">
        <v>3</v>
      </c>
      <c r="F99" s="6">
        <v>2022</v>
      </c>
      <c r="G99" s="6" t="s">
        <v>64</v>
      </c>
      <c r="H99" s="5" t="s">
        <v>61</v>
      </c>
      <c r="I99" s="5">
        <v>409.33944000000002</v>
      </c>
      <c r="J99" s="6">
        <v>449.35401999999999</v>
      </c>
      <c r="K99" s="8">
        <v>3.12</v>
      </c>
      <c r="L99" s="7">
        <v>79.459999999999994</v>
      </c>
      <c r="M99" s="6">
        <f>(I99-J99)*0.7 + (L99*0.3)</f>
        <v>-4.1722059999999779</v>
      </c>
      <c r="N99" s="6" t="s">
        <v>181</v>
      </c>
    </row>
    <row r="100" spans="1:14" ht="28.9" customHeight="1" x14ac:dyDescent="0.25">
      <c r="A100" s="5">
        <v>96</v>
      </c>
      <c r="B100" s="10" t="s">
        <v>84</v>
      </c>
      <c r="C100" s="6" t="s">
        <v>85</v>
      </c>
      <c r="D100" s="6" t="s">
        <v>59</v>
      </c>
      <c r="E100" s="6">
        <v>4</v>
      </c>
      <c r="F100" s="6">
        <v>2022</v>
      </c>
      <c r="G100" s="6" t="s">
        <v>63</v>
      </c>
      <c r="H100" s="5" t="s">
        <v>61</v>
      </c>
      <c r="I100" s="5">
        <v>439.06031999999999</v>
      </c>
      <c r="J100" s="6">
        <v>449.35401999999999</v>
      </c>
      <c r="K100" s="8">
        <v>2.99</v>
      </c>
      <c r="L100" s="7">
        <v>76.430000000000007</v>
      </c>
      <c r="M100" s="6">
        <v>15.723410000000001</v>
      </c>
      <c r="N100" s="6" t="s">
        <v>31</v>
      </c>
    </row>
    <row r="101" spans="1:14" ht="28.9" customHeight="1" x14ac:dyDescent="0.25">
      <c r="A101" s="5">
        <v>97</v>
      </c>
      <c r="B101" s="10" t="s">
        <v>86</v>
      </c>
      <c r="C101" s="6" t="s">
        <v>85</v>
      </c>
      <c r="D101" s="6" t="s">
        <v>59</v>
      </c>
      <c r="E101" s="6">
        <v>4</v>
      </c>
      <c r="F101" s="6">
        <v>2022</v>
      </c>
      <c r="G101" s="6" t="s">
        <v>87</v>
      </c>
      <c r="H101" s="5" t="s">
        <v>61</v>
      </c>
      <c r="I101" s="5">
        <v>437.26100000000002</v>
      </c>
      <c r="J101" s="6">
        <v>449.35401999999999</v>
      </c>
      <c r="K101" s="8">
        <v>3.12</v>
      </c>
      <c r="L101" s="7">
        <v>79.459999999999994</v>
      </c>
      <c r="M101" s="6">
        <v>15.372886000000021</v>
      </c>
      <c r="N101" s="6" t="s">
        <v>31</v>
      </c>
    </row>
    <row r="102" spans="1:14" ht="28.9" customHeight="1" x14ac:dyDescent="0.25">
      <c r="A102" s="5">
        <v>98</v>
      </c>
      <c r="B102" s="10" t="s">
        <v>88</v>
      </c>
      <c r="C102" s="6" t="s">
        <v>85</v>
      </c>
      <c r="D102" s="6" t="s">
        <v>59</v>
      </c>
      <c r="E102" s="6">
        <v>4</v>
      </c>
      <c r="F102" s="6">
        <v>2022</v>
      </c>
      <c r="G102" s="6" t="s">
        <v>63</v>
      </c>
      <c r="H102" s="5" t="s">
        <v>61</v>
      </c>
      <c r="I102" s="5">
        <v>434.71143999999998</v>
      </c>
      <c r="J102" s="6">
        <v>449.35401999999999</v>
      </c>
      <c r="K102" s="8">
        <v>3.31</v>
      </c>
      <c r="L102" s="7">
        <v>83.9</v>
      </c>
      <c r="M102" s="6">
        <v>14.920193999999995</v>
      </c>
      <c r="N102" s="6" t="s">
        <v>31</v>
      </c>
    </row>
    <row r="103" spans="1:14" ht="28.9" customHeight="1" x14ac:dyDescent="0.25">
      <c r="A103" s="5">
        <v>99</v>
      </c>
      <c r="B103" s="10" t="s">
        <v>89</v>
      </c>
      <c r="C103" s="6" t="s">
        <v>85</v>
      </c>
      <c r="D103" s="6" t="s">
        <v>59</v>
      </c>
      <c r="E103" s="6">
        <v>4</v>
      </c>
      <c r="F103" s="6">
        <v>2022</v>
      </c>
      <c r="G103" s="6" t="s">
        <v>63</v>
      </c>
      <c r="H103" s="5" t="s">
        <v>61</v>
      </c>
      <c r="I103" s="5">
        <v>430.83181000000002</v>
      </c>
      <c r="J103" s="6">
        <v>449.35401999999999</v>
      </c>
      <c r="K103" s="8">
        <v>3.31</v>
      </c>
      <c r="L103" s="7">
        <v>83.9</v>
      </c>
      <c r="M103" s="6">
        <v>12.204453000000022</v>
      </c>
      <c r="N103" s="6" t="s">
        <v>18</v>
      </c>
    </row>
    <row r="104" spans="1:14" ht="28.9" customHeight="1" x14ac:dyDescent="0.25">
      <c r="A104" s="5">
        <v>100</v>
      </c>
      <c r="B104" s="10" t="s">
        <v>90</v>
      </c>
      <c r="C104" s="6" t="s">
        <v>85</v>
      </c>
      <c r="D104" s="6" t="s">
        <v>59</v>
      </c>
      <c r="E104" s="6">
        <v>4</v>
      </c>
      <c r="F104" s="6">
        <v>2021</v>
      </c>
      <c r="G104" s="6" t="s">
        <v>87</v>
      </c>
      <c r="H104" s="5" t="s">
        <v>61</v>
      </c>
      <c r="I104" s="5">
        <v>375.10275000000001</v>
      </c>
      <c r="J104" s="6">
        <v>395.05059</v>
      </c>
      <c r="K104" s="8">
        <v>3.11</v>
      </c>
      <c r="L104" s="7">
        <v>79.23</v>
      </c>
      <c r="M104" s="6">
        <v>9.8055120000000127</v>
      </c>
      <c r="N104" s="6" t="s">
        <v>19</v>
      </c>
    </row>
    <row r="105" spans="1:14" ht="28.9" customHeight="1" x14ac:dyDescent="0.25">
      <c r="A105" s="5">
        <v>101</v>
      </c>
      <c r="B105" s="10" t="s">
        <v>91</v>
      </c>
      <c r="C105" s="6" t="s">
        <v>85</v>
      </c>
      <c r="D105" s="6" t="s">
        <v>59</v>
      </c>
      <c r="E105" s="6">
        <v>4</v>
      </c>
      <c r="F105" s="6">
        <v>2022</v>
      </c>
      <c r="G105" s="6" t="s">
        <v>92</v>
      </c>
      <c r="H105" s="5" t="s">
        <v>61</v>
      </c>
      <c r="I105" s="5">
        <v>426.55079000000001</v>
      </c>
      <c r="J105" s="6">
        <v>449.35401999999999</v>
      </c>
      <c r="K105" s="8">
        <v>3.14</v>
      </c>
      <c r="L105" s="7">
        <v>79.930000000000007</v>
      </c>
      <c r="M105" s="6">
        <v>8.0167390000000136</v>
      </c>
      <c r="N105" s="6" t="s">
        <v>20</v>
      </c>
    </row>
    <row r="106" spans="1:14" ht="28.9" customHeight="1" x14ac:dyDescent="0.25">
      <c r="A106" s="5">
        <v>102</v>
      </c>
      <c r="B106" s="10" t="s">
        <v>93</v>
      </c>
      <c r="C106" s="6" t="s">
        <v>85</v>
      </c>
      <c r="D106" s="6" t="s">
        <v>59</v>
      </c>
      <c r="E106" s="6">
        <v>4</v>
      </c>
      <c r="F106" s="6">
        <v>2022</v>
      </c>
      <c r="G106" s="6" t="s">
        <v>63</v>
      </c>
      <c r="H106" s="5" t="s">
        <v>61</v>
      </c>
      <c r="I106" s="5">
        <v>424.77551</v>
      </c>
      <c r="J106" s="6">
        <v>449.35401999999999</v>
      </c>
      <c r="K106" s="8">
        <v>3.17</v>
      </c>
      <c r="L106" s="7">
        <v>80.63</v>
      </c>
      <c r="M106" s="6">
        <v>6.9840430000000033</v>
      </c>
      <c r="N106" s="6" t="s">
        <v>21</v>
      </c>
    </row>
    <row r="107" spans="1:14" ht="28.9" customHeight="1" x14ac:dyDescent="0.25">
      <c r="A107" s="5">
        <v>103</v>
      </c>
      <c r="B107" s="10" t="s">
        <v>94</v>
      </c>
      <c r="C107" s="6" t="s">
        <v>85</v>
      </c>
      <c r="D107" s="6" t="s">
        <v>59</v>
      </c>
      <c r="E107" s="6">
        <v>4</v>
      </c>
      <c r="F107" s="6">
        <v>2022</v>
      </c>
      <c r="G107" s="6" t="s">
        <v>63</v>
      </c>
      <c r="H107" s="5" t="s">
        <v>61</v>
      </c>
      <c r="I107" s="5">
        <v>427.7328</v>
      </c>
      <c r="J107" s="6">
        <v>449.35401999999999</v>
      </c>
      <c r="K107" s="8">
        <v>2.83</v>
      </c>
      <c r="L107" s="7">
        <v>72.7</v>
      </c>
      <c r="M107" s="6">
        <v>6.6751460000000034</v>
      </c>
      <c r="N107" s="6" t="s">
        <v>22</v>
      </c>
    </row>
    <row r="108" spans="1:14" ht="28.9" customHeight="1" x14ac:dyDescent="0.25">
      <c r="A108" s="5">
        <v>104</v>
      </c>
      <c r="B108" s="10" t="s">
        <v>95</v>
      </c>
      <c r="C108" s="6" t="s">
        <v>85</v>
      </c>
      <c r="D108" s="6" t="s">
        <v>59</v>
      </c>
      <c r="E108" s="6">
        <v>4</v>
      </c>
      <c r="F108" s="6">
        <v>2022</v>
      </c>
      <c r="G108" s="6" t="s">
        <v>67</v>
      </c>
      <c r="H108" s="5" t="s">
        <v>61</v>
      </c>
      <c r="I108" s="5">
        <v>417.85620999999998</v>
      </c>
      <c r="J108" s="6">
        <v>449.35401999999999</v>
      </c>
      <c r="K108" s="8">
        <v>2.72</v>
      </c>
      <c r="L108" s="7">
        <v>70.13</v>
      </c>
      <c r="M108" s="6">
        <v>-1.0094670000000114</v>
      </c>
      <c r="N108" s="6" t="s">
        <v>23</v>
      </c>
    </row>
    <row r="109" spans="1:14" ht="28.9" customHeight="1" x14ac:dyDescent="0.25">
      <c r="A109" s="5">
        <v>105</v>
      </c>
      <c r="B109" s="10" t="s">
        <v>96</v>
      </c>
      <c r="C109" s="6" t="s">
        <v>85</v>
      </c>
      <c r="D109" s="6" t="s">
        <v>59</v>
      </c>
      <c r="E109" s="6">
        <v>4</v>
      </c>
      <c r="F109" s="6">
        <v>2021</v>
      </c>
      <c r="G109" s="6" t="s">
        <v>87</v>
      </c>
      <c r="H109" s="5" t="s">
        <v>61</v>
      </c>
      <c r="I109" s="5">
        <v>352.42299000000003</v>
      </c>
      <c r="J109" s="6">
        <v>395.05059</v>
      </c>
      <c r="K109" s="8">
        <v>3.59</v>
      </c>
      <c r="L109" s="7">
        <v>90.43</v>
      </c>
      <c r="M109" s="6">
        <v>-2.7103199999999781</v>
      </c>
      <c r="N109" s="6" t="s">
        <v>24</v>
      </c>
    </row>
    <row r="110" spans="1:14" ht="28.9" customHeight="1" x14ac:dyDescent="0.25">
      <c r="A110" s="5">
        <v>106</v>
      </c>
      <c r="B110" s="10" t="s">
        <v>98</v>
      </c>
      <c r="C110" s="6" t="s">
        <v>85</v>
      </c>
      <c r="D110" s="6" t="s">
        <v>59</v>
      </c>
      <c r="E110" s="6">
        <v>4</v>
      </c>
      <c r="F110" s="6">
        <v>2021</v>
      </c>
      <c r="G110" s="6" t="s">
        <v>64</v>
      </c>
      <c r="H110" s="5" t="s">
        <v>61</v>
      </c>
      <c r="I110" s="5">
        <v>349.45652999999999</v>
      </c>
      <c r="J110" s="6">
        <v>395.05059</v>
      </c>
      <c r="K110" s="8">
        <v>3.28</v>
      </c>
      <c r="L110" s="7">
        <v>83.2</v>
      </c>
      <c r="M110" s="6">
        <v>-6.9558420000000076</v>
      </c>
      <c r="N110" s="6" t="s">
        <v>70</v>
      </c>
    </row>
    <row r="111" spans="1:14" ht="28.9" customHeight="1" x14ac:dyDescent="0.25">
      <c r="A111" s="5">
        <v>107</v>
      </c>
      <c r="B111" s="10" t="s">
        <v>97</v>
      </c>
      <c r="C111" s="6" t="s">
        <v>85</v>
      </c>
      <c r="D111" s="6" t="s">
        <v>59</v>
      </c>
      <c r="E111" s="6">
        <v>4</v>
      </c>
      <c r="F111" s="6">
        <v>2021</v>
      </c>
      <c r="G111" s="6" t="s">
        <v>60</v>
      </c>
      <c r="H111" s="5" t="s">
        <v>61</v>
      </c>
      <c r="I111" s="5">
        <v>349.89019999999999</v>
      </c>
      <c r="J111" s="6">
        <v>395.05059</v>
      </c>
      <c r="K111" s="8">
        <v>3.42</v>
      </c>
      <c r="L111" s="7">
        <v>86.46</v>
      </c>
      <c r="M111" s="6">
        <v>0</v>
      </c>
      <c r="N111" s="6" t="s">
        <v>69</v>
      </c>
    </row>
    <row r="112" spans="1:14" ht="28.9" customHeight="1" x14ac:dyDescent="0.25">
      <c r="A112" s="5">
        <v>108</v>
      </c>
      <c r="B112" s="10" t="s">
        <v>99</v>
      </c>
      <c r="C112" s="6" t="s">
        <v>85</v>
      </c>
      <c r="D112" s="6" t="s">
        <v>59</v>
      </c>
      <c r="E112" s="6">
        <v>4</v>
      </c>
      <c r="F112" s="6">
        <v>2021</v>
      </c>
      <c r="G112" s="6" t="s">
        <v>63</v>
      </c>
      <c r="H112" s="5" t="s">
        <v>61</v>
      </c>
      <c r="I112" s="5">
        <v>346.99995999999999</v>
      </c>
      <c r="J112" s="6">
        <v>395.05059</v>
      </c>
      <c r="K112" s="8">
        <v>2.7</v>
      </c>
      <c r="L112" s="7">
        <v>69.66</v>
      </c>
      <c r="M112" s="6">
        <v>0</v>
      </c>
      <c r="N112" s="6" t="s">
        <v>100</v>
      </c>
    </row>
    <row r="113" spans="1:14" ht="28.9" customHeight="1" x14ac:dyDescent="0.25">
      <c r="A113" s="24"/>
      <c r="B113" s="25"/>
      <c r="C113" s="26"/>
      <c r="D113" s="26"/>
      <c r="E113" s="26"/>
      <c r="F113" s="26"/>
      <c r="G113" s="26"/>
      <c r="H113" s="24"/>
      <c r="I113" s="24"/>
      <c r="J113" s="26"/>
      <c r="K113" s="27"/>
      <c r="L113" s="28"/>
      <c r="M113" s="26"/>
      <c r="N113" s="26"/>
    </row>
    <row r="114" spans="1:14" ht="28.9" customHeight="1" x14ac:dyDescent="0.25">
      <c r="A114" s="24"/>
      <c r="B114" s="25"/>
      <c r="C114" s="26"/>
      <c r="D114" s="26"/>
      <c r="E114" s="26"/>
      <c r="F114" s="26"/>
      <c r="G114" s="26"/>
      <c r="H114" s="24"/>
      <c r="I114" s="24"/>
      <c r="J114" s="26"/>
      <c r="K114" s="27"/>
      <c r="L114" s="28"/>
      <c r="M114" s="26"/>
      <c r="N114" s="26"/>
    </row>
    <row r="115" spans="1:14" ht="28.9" customHeight="1" x14ac:dyDescent="0.25">
      <c r="A115" s="24"/>
      <c r="B115" s="25"/>
      <c r="C115" s="26"/>
      <c r="D115" s="26"/>
      <c r="E115" s="26"/>
      <c r="F115" s="26"/>
      <c r="G115" s="26"/>
      <c r="H115" s="24"/>
      <c r="I115" s="24"/>
      <c r="J115" s="26"/>
      <c r="K115" s="27"/>
      <c r="L115" s="28"/>
      <c r="M115" s="26"/>
      <c r="N115" s="26"/>
    </row>
    <row r="116" spans="1:14" s="29" customFormat="1" ht="20.100000000000001" customHeight="1" x14ac:dyDescent="0.2">
      <c r="B116" s="30"/>
      <c r="C116" s="31"/>
      <c r="D116" s="32"/>
      <c r="G116" s="33" t="s">
        <v>228</v>
      </c>
      <c r="H116" s="31"/>
      <c r="I116" s="32"/>
      <c r="J116" s="32"/>
      <c r="K116" s="31"/>
      <c r="L116" s="31"/>
    </row>
    <row r="117" spans="1:14" s="29" customFormat="1" ht="20.100000000000001" customHeight="1" x14ac:dyDescent="0.2">
      <c r="B117" s="30"/>
      <c r="C117" s="31"/>
      <c r="D117" s="32"/>
      <c r="I117" s="32"/>
      <c r="J117" s="32"/>
      <c r="K117" s="31"/>
      <c r="L117" s="31"/>
    </row>
    <row r="118" spans="1:14" s="29" customFormat="1" ht="20.100000000000001" customHeight="1" x14ac:dyDescent="0.2">
      <c r="B118" s="30"/>
      <c r="C118" s="31"/>
      <c r="D118" s="32"/>
      <c r="I118" s="32"/>
      <c r="J118" s="32"/>
      <c r="K118" s="31"/>
      <c r="L118" s="31"/>
    </row>
    <row r="119" spans="1:14" s="29" customFormat="1" ht="20.100000000000001" customHeight="1" x14ac:dyDescent="0.2">
      <c r="B119" s="30"/>
      <c r="C119" s="31"/>
      <c r="D119" s="32"/>
      <c r="E119" s="32"/>
      <c r="G119" s="32"/>
      <c r="I119" s="32"/>
      <c r="J119" s="32"/>
      <c r="K119" s="31"/>
      <c r="L119" s="31"/>
    </row>
    <row r="120" spans="1:14" s="29" customFormat="1" ht="20.100000000000001" customHeight="1" x14ac:dyDescent="0.2">
      <c r="A120" s="34" t="s">
        <v>229</v>
      </c>
      <c r="B120" s="30"/>
      <c r="C120" s="31"/>
      <c r="D120" s="32"/>
      <c r="E120" s="32"/>
      <c r="G120" s="35" t="s">
        <v>230</v>
      </c>
      <c r="K120" s="34" t="s">
        <v>231</v>
      </c>
      <c r="L120" s="31"/>
    </row>
    <row r="121" spans="1:14" s="29" customFormat="1" ht="20.100000000000001" customHeight="1" x14ac:dyDescent="0.2">
      <c r="A121" s="34"/>
      <c r="B121" s="30"/>
      <c r="C121" s="31"/>
      <c r="D121" s="32"/>
      <c r="E121" s="32"/>
      <c r="G121" s="35"/>
      <c r="K121" s="34"/>
      <c r="L121" s="31"/>
    </row>
    <row r="122" spans="1:14" s="29" customFormat="1" ht="20.100000000000001" customHeight="1" x14ac:dyDescent="0.2">
      <c r="A122" s="34"/>
      <c r="B122" s="30"/>
      <c r="C122" s="31"/>
      <c r="D122" s="32"/>
      <c r="E122" s="32"/>
      <c r="G122" s="35"/>
      <c r="K122" s="34"/>
      <c r="L122" s="31"/>
    </row>
    <row r="123" spans="1:14" s="29" customFormat="1" ht="20.100000000000001" customHeight="1" x14ac:dyDescent="0.2">
      <c r="A123" s="34"/>
      <c r="B123" s="30"/>
      <c r="C123" s="31"/>
      <c r="D123" s="32"/>
      <c r="E123" s="32"/>
      <c r="G123" s="35"/>
      <c r="K123" s="34"/>
      <c r="L123" s="31"/>
    </row>
    <row r="124" spans="1:14" s="29" customFormat="1" ht="20.100000000000001" customHeight="1" x14ac:dyDescent="0.2">
      <c r="A124" s="34"/>
      <c r="B124" s="30"/>
      <c r="C124" s="31"/>
      <c r="D124" s="32"/>
      <c r="E124" s="32"/>
      <c r="G124" s="35"/>
      <c r="K124" s="34"/>
      <c r="L124" s="31"/>
    </row>
    <row r="125" spans="1:14" s="13" customFormat="1" ht="15.75" x14ac:dyDescent="0.25">
      <c r="A125" s="11">
        <v>4</v>
      </c>
      <c r="B125" s="36" t="s">
        <v>15</v>
      </c>
      <c r="C125" s="36"/>
      <c r="D125" s="36"/>
      <c r="E125" s="36"/>
      <c r="F125" s="36"/>
      <c r="G125" s="36"/>
      <c r="H125" s="36"/>
      <c r="I125" s="36"/>
      <c r="J125" s="36"/>
      <c r="K125" s="36"/>
      <c r="L125" s="36"/>
      <c r="M125" s="36"/>
      <c r="N125" s="12"/>
    </row>
    <row r="126" spans="1:14" s="13" customFormat="1" ht="15.75" x14ac:dyDescent="0.25">
      <c r="A126" s="11">
        <v>5</v>
      </c>
      <c r="B126" s="36" t="s">
        <v>14</v>
      </c>
      <c r="C126" s="36"/>
      <c r="D126" s="36"/>
      <c r="E126" s="36"/>
      <c r="F126" s="36"/>
      <c r="G126" s="36"/>
      <c r="H126" s="36"/>
      <c r="I126" s="36"/>
      <c r="J126" s="36"/>
      <c r="K126" s="36"/>
      <c r="L126" s="36"/>
      <c r="M126" s="36"/>
      <c r="N126" s="12"/>
    </row>
    <row r="127" spans="1:14" s="13" customFormat="1" ht="15.75" x14ac:dyDescent="0.25">
      <c r="A127" s="11">
        <v>6</v>
      </c>
      <c r="B127" s="36" t="s">
        <v>13</v>
      </c>
      <c r="C127" s="36"/>
      <c r="D127" s="36"/>
      <c r="E127" s="36"/>
      <c r="F127" s="36"/>
      <c r="G127" s="36"/>
      <c r="H127" s="36"/>
      <c r="I127" s="36"/>
      <c r="J127" s="36"/>
      <c r="K127" s="36"/>
      <c r="L127" s="36"/>
      <c r="M127" s="36"/>
      <c r="N127" s="12"/>
    </row>
    <row r="128" spans="1:14" s="13" customFormat="1" ht="15.75" x14ac:dyDescent="0.25">
      <c r="A128" s="11">
        <v>7</v>
      </c>
      <c r="B128" s="36" t="s">
        <v>16</v>
      </c>
      <c r="C128" s="36"/>
      <c r="D128" s="36"/>
      <c r="E128" s="36"/>
      <c r="F128" s="36"/>
      <c r="G128" s="36"/>
      <c r="H128" s="36"/>
      <c r="I128" s="36"/>
      <c r="J128" s="36"/>
      <c r="K128" s="36"/>
      <c r="L128" s="36"/>
      <c r="M128" s="36"/>
      <c r="N128" s="12"/>
    </row>
    <row r="129" spans="1:14" s="13" customFormat="1" ht="15.75" x14ac:dyDescent="0.25">
      <c r="A129" s="11">
        <v>8</v>
      </c>
      <c r="B129" s="37" t="s">
        <v>30</v>
      </c>
      <c r="C129" s="37"/>
      <c r="D129" s="37"/>
      <c r="E129" s="37"/>
      <c r="F129" s="37"/>
      <c r="G129" s="37"/>
      <c r="H129" s="37"/>
      <c r="I129" s="14"/>
      <c r="J129" s="14"/>
      <c r="K129" s="14"/>
      <c r="L129" s="14"/>
      <c r="M129" s="14"/>
      <c r="N129" s="12"/>
    </row>
    <row r="130" spans="1:14" ht="15.75" x14ac:dyDescent="0.25">
      <c r="A130" s="1">
        <v>9</v>
      </c>
      <c r="B130" s="38" t="s">
        <v>25</v>
      </c>
      <c r="C130" s="38"/>
      <c r="D130" s="38"/>
      <c r="E130" s="38"/>
      <c r="F130" s="38"/>
      <c r="G130" s="38"/>
      <c r="H130" s="38"/>
      <c r="I130" s="38"/>
      <c r="J130" s="38"/>
      <c r="K130" s="38"/>
      <c r="L130" s="38"/>
    </row>
  </sheetData>
  <mergeCells count="13">
    <mergeCell ref="A2:N2"/>
    <mergeCell ref="A3:A4"/>
    <mergeCell ref="B3:B4"/>
    <mergeCell ref="C3:E3"/>
    <mergeCell ref="F3:J3"/>
    <mergeCell ref="K3:L3"/>
    <mergeCell ref="M3:N3"/>
    <mergeCell ref="B128:M128"/>
    <mergeCell ref="B129:H129"/>
    <mergeCell ref="B130:L130"/>
    <mergeCell ref="B125:M125"/>
    <mergeCell ref="B126:M126"/>
    <mergeCell ref="B127:M127"/>
  </mergeCells>
  <printOptions horizontalCentered="1" verticalCentered="1"/>
  <pageMargins left="0" right="0" top="0.19685039370078741" bottom="0.19685039370078741" header="0.19685039370078741" footer="0.19685039370078741"/>
  <pageSetup paperSize="9" scale="49" orientation="landscape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TÜM SINIFLAR</vt:lpstr>
      <vt:lpstr>'TÜM SINIFLAR'!Yazdırma_Alanı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2025-08-21T12:10:30Z</dcterms:modified>
</cp:coreProperties>
</file>